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0F57A21B-B3E5-45D4-BC17-5669AB26EE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Z35" i="2" s="1"/>
  <c r="X35" i="2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Y51" i="3"/>
  <c r="Y54" i="3" s="1"/>
  <c r="Y56" i="3" s="1"/>
  <c r="Y59" i="3" s="1"/>
  <c r="Y62" i="3" s="1"/>
  <c r="Q51" i="3"/>
  <c r="Q54" i="3" s="1"/>
  <c r="Q56" i="3" s="1"/>
  <c r="Q59" i="3" s="1"/>
  <c r="Q62" i="3" s="1"/>
  <c r="H51" i="3"/>
  <c r="H54" i="3" s="1"/>
  <c r="H56" i="3" s="1"/>
  <c r="H59" i="3" s="1"/>
  <c r="H62" i="3" s="1"/>
  <c r="G51" i="3"/>
  <c r="G54" i="3" s="1"/>
  <c r="G56" i="3" s="1"/>
  <c r="G59" i="3" s="1"/>
  <c r="G62" i="3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X51" i="3" s="1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O51" i="4" s="1"/>
  <c r="O54" i="4" s="1"/>
  <c r="O56" i="4" s="1"/>
  <c r="O59" i="4" s="1"/>
  <c r="O62" i="4" s="1"/>
  <c r="N50" i="4"/>
  <c r="M50" i="4"/>
  <c r="L50" i="4"/>
  <c r="K50" i="4"/>
  <c r="J50" i="4"/>
  <c r="I50" i="4"/>
  <c r="H50" i="4"/>
  <c r="G50" i="4"/>
  <c r="G51" i="4" s="1"/>
  <c r="G54" i="4" s="1"/>
  <c r="G56" i="4" s="1"/>
  <c r="G59" i="4" s="1"/>
  <c r="G62" i="4" s="1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C35" i="4"/>
  <c r="C51" i="4" s="1"/>
  <c r="C54" i="4" s="1"/>
  <c r="C56" i="4" s="1"/>
  <c r="C59" i="4" s="1"/>
  <c r="C62" i="4" s="1"/>
  <c r="W51" i="5"/>
  <c r="W54" i="5" s="1"/>
  <c r="W56" i="5" s="1"/>
  <c r="W59" i="5" s="1"/>
  <c r="W62" i="5" s="1"/>
  <c r="V51" i="5"/>
  <c r="V54" i="5" s="1"/>
  <c r="V56" i="5" s="1"/>
  <c r="V59" i="5" s="1"/>
  <c r="V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W35" i="5"/>
  <c r="V35" i="5"/>
  <c r="U35" i="5"/>
  <c r="U51" i="5" s="1"/>
  <c r="U54" i="5" s="1"/>
  <c r="U56" i="5" s="1"/>
  <c r="U59" i="5" s="1"/>
  <c r="U62" i="5" s="1"/>
  <c r="T35" i="5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T54" i="6"/>
  <c r="T56" i="6" s="1"/>
  <c r="T59" i="6" s="1"/>
  <c r="T62" i="6" s="1"/>
  <c r="U51" i="6"/>
  <c r="U54" i="6" s="1"/>
  <c r="U56" i="6" s="1"/>
  <c r="U59" i="6" s="1"/>
  <c r="U62" i="6" s="1"/>
  <c r="M51" i="6"/>
  <c r="M54" i="6" s="1"/>
  <c r="M56" i="6" s="1"/>
  <c r="M59" i="6" s="1"/>
  <c r="M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Y54" i="7"/>
  <c r="Y56" i="7" s="1"/>
  <c r="Y59" i="7" s="1"/>
  <c r="Y62" i="7" s="1"/>
  <c r="Y51" i="7"/>
  <c r="I51" i="7"/>
  <c r="I54" i="7" s="1"/>
  <c r="I56" i="7" s="1"/>
  <c r="I59" i="7" s="1"/>
  <c r="I62" i="7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X35" i="7"/>
  <c r="X51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Q51" i="8"/>
  <c r="Q54" i="8" s="1"/>
  <c r="Q56" i="8" s="1"/>
  <c r="Q59" i="8" s="1"/>
  <c r="Q62" i="8" s="1"/>
  <c r="P51" i="8"/>
  <c r="P54" i="8" s="1"/>
  <c r="P56" i="8" s="1"/>
  <c r="P59" i="8" s="1"/>
  <c r="P62" i="8" s="1"/>
  <c r="I51" i="8"/>
  <c r="I54" i="8" s="1"/>
  <c r="I56" i="8" s="1"/>
  <c r="I59" i="8" s="1"/>
  <c r="I62" i="8" s="1"/>
  <c r="AA50" i="8"/>
  <c r="Z50" i="8"/>
  <c r="Y50" i="8"/>
  <c r="X50" i="8"/>
  <c r="W50" i="8"/>
  <c r="V50" i="8"/>
  <c r="U50" i="8"/>
  <c r="T50" i="8"/>
  <c r="S50" i="8"/>
  <c r="R50" i="8"/>
  <c r="R51" i="8" s="1"/>
  <c r="R54" i="8" s="1"/>
  <c r="R56" i="8" s="1"/>
  <c r="R59" i="8" s="1"/>
  <c r="R62" i="8" s="1"/>
  <c r="Q50" i="8"/>
  <c r="P50" i="8"/>
  <c r="O50" i="8"/>
  <c r="N50" i="8"/>
  <c r="M50" i="8"/>
  <c r="L50" i="8"/>
  <c r="K50" i="8"/>
  <c r="J50" i="8"/>
  <c r="J51" i="8" s="1"/>
  <c r="J54" i="8" s="1"/>
  <c r="J56" i="8" s="1"/>
  <c r="J59" i="8" s="1"/>
  <c r="J62" i="8" s="1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Z35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Q35" i="8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Z35" i="9" s="1"/>
  <c r="W35" i="9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P51" i="10"/>
  <c r="P54" i="10" s="1"/>
  <c r="P56" i="10" s="1"/>
  <c r="P59" i="10" s="1"/>
  <c r="P62" i="10" s="1"/>
  <c r="O51" i="10"/>
  <c r="O54" i="10" s="1"/>
  <c r="O56" i="10" s="1"/>
  <c r="O59" i="10" s="1"/>
  <c r="O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O35" i="10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M54" i="11"/>
  <c r="M56" i="11" s="1"/>
  <c r="M59" i="11" s="1"/>
  <c r="M62" i="11" s="1"/>
  <c r="V51" i="11"/>
  <c r="V54" i="11" s="1"/>
  <c r="V56" i="11" s="1"/>
  <c r="V59" i="11" s="1"/>
  <c r="V62" i="11" s="1"/>
  <c r="F51" i="11"/>
  <c r="F54" i="11" s="1"/>
  <c r="F56" i="11" s="1"/>
  <c r="F59" i="11" s="1"/>
  <c r="F62" i="11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G51" i="11" s="1"/>
  <c r="G54" i="11" s="1"/>
  <c r="G56" i="11" s="1"/>
  <c r="G59" i="11" s="1"/>
  <c r="G62" i="11" s="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Z35" i="11" s="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I35" i="11"/>
  <c r="I51" i="11" s="1"/>
  <c r="I54" i="11" s="1"/>
  <c r="I56" i="11" s="1"/>
  <c r="I59" i="11" s="1"/>
  <c r="I62" i="11" s="1"/>
  <c r="H35" i="11"/>
  <c r="G35" i="1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P51" i="12"/>
  <c r="P54" i="12" s="1"/>
  <c r="P56" i="12" s="1"/>
  <c r="P59" i="12" s="1"/>
  <c r="P62" i="12" s="1"/>
  <c r="O51" i="12"/>
  <c r="O54" i="12" s="1"/>
  <c r="O56" i="12" s="1"/>
  <c r="O59" i="12" s="1"/>
  <c r="O62" i="12" s="1"/>
  <c r="H51" i="12"/>
  <c r="H54" i="12" s="1"/>
  <c r="H56" i="12" s="1"/>
  <c r="H59" i="12" s="1"/>
  <c r="H62" i="12" s="1"/>
  <c r="AA50" i="12"/>
  <c r="Y50" i="12"/>
  <c r="Y51" i="12" s="1"/>
  <c r="Y54" i="12" s="1"/>
  <c r="Y56" i="12" s="1"/>
  <c r="Y59" i="12" s="1"/>
  <c r="Y62" i="12" s="1"/>
  <c r="X50" i="12"/>
  <c r="X51" i="12" s="1"/>
  <c r="Z51" i="12" s="1"/>
  <c r="W50" i="12"/>
  <c r="V50" i="12"/>
  <c r="U50" i="12"/>
  <c r="T50" i="12"/>
  <c r="S50" i="12"/>
  <c r="R50" i="12"/>
  <c r="Q50" i="12"/>
  <c r="Q51" i="12" s="1"/>
  <c r="Q54" i="12" s="1"/>
  <c r="Q56" i="12" s="1"/>
  <c r="Q59" i="12" s="1"/>
  <c r="Q62" i="12" s="1"/>
  <c r="P50" i="12"/>
  <c r="O50" i="12"/>
  <c r="N50" i="12"/>
  <c r="M50" i="12"/>
  <c r="L50" i="12"/>
  <c r="K50" i="12"/>
  <c r="J50" i="12"/>
  <c r="I50" i="12"/>
  <c r="I51" i="12" s="1"/>
  <c r="I54" i="12" s="1"/>
  <c r="I56" i="12" s="1"/>
  <c r="I59" i="12" s="1"/>
  <c r="I62" i="12" s="1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Z35" i="12"/>
  <c r="Y35" i="12"/>
  <c r="X35" i="12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P35" i="12"/>
  <c r="O35" i="12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O51" i="13"/>
  <c r="O54" i="13" s="1"/>
  <c r="O56" i="13" s="1"/>
  <c r="O59" i="13" s="1"/>
  <c r="O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M54" i="14"/>
  <c r="M56" i="14" s="1"/>
  <c r="M59" i="14" s="1"/>
  <c r="M62" i="14" s="1"/>
  <c r="V51" i="14"/>
  <c r="V54" i="14" s="1"/>
  <c r="V56" i="14" s="1"/>
  <c r="V59" i="14" s="1"/>
  <c r="V62" i="14" s="1"/>
  <c r="N51" i="14"/>
  <c r="N54" i="14" s="1"/>
  <c r="N56" i="14" s="1"/>
  <c r="N59" i="14" s="1"/>
  <c r="N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X51" i="14" s="1"/>
  <c r="W35" i="14"/>
  <c r="V35" i="14"/>
  <c r="U35" i="14"/>
  <c r="U51" i="14" s="1"/>
  <c r="U54" i="14" s="1"/>
  <c r="U56" i="14" s="1"/>
  <c r="U59" i="14" s="1"/>
  <c r="U62" i="14" s="1"/>
  <c r="T35" i="14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O35" i="14"/>
  <c r="N35" i="14"/>
  <c r="M35" i="14"/>
  <c r="M51" i="14" s="1"/>
  <c r="L35" i="14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C35" i="14"/>
  <c r="C51" i="14" s="1"/>
  <c r="C54" i="14" s="1"/>
  <c r="C56" i="14" s="1"/>
  <c r="C59" i="14" s="1"/>
  <c r="C62" i="14" s="1"/>
  <c r="U51" i="15"/>
  <c r="U54" i="15" s="1"/>
  <c r="U56" i="15" s="1"/>
  <c r="U59" i="15" s="1"/>
  <c r="U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U35" i="15"/>
  <c r="T35" i="15"/>
  <c r="T51" i="15" s="1"/>
  <c r="T54" i="15" s="1"/>
  <c r="T56" i="15" s="1"/>
  <c r="T59" i="15" s="1"/>
  <c r="T62" i="15" s="1"/>
  <c r="S35" i="15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U54" i="16"/>
  <c r="U56" i="16" s="1"/>
  <c r="U59" i="16" s="1"/>
  <c r="U62" i="16" s="1"/>
  <c r="U51" i="16"/>
  <c r="F51" i="16"/>
  <c r="F54" i="16" s="1"/>
  <c r="F56" i="16" s="1"/>
  <c r="F59" i="16" s="1"/>
  <c r="F62" i="16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AA51" i="17"/>
  <c r="AA54" i="17" s="1"/>
  <c r="AA56" i="17" s="1"/>
  <c r="AA59" i="17" s="1"/>
  <c r="AA62" i="17" s="1"/>
  <c r="S51" i="17"/>
  <c r="S54" i="17" s="1"/>
  <c r="S56" i="17" s="1"/>
  <c r="S59" i="17" s="1"/>
  <c r="S62" i="17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U51" i="18"/>
  <c r="U54" i="18" s="1"/>
  <c r="U56" i="18" s="1"/>
  <c r="U59" i="18" s="1"/>
  <c r="U62" i="18" s="1"/>
  <c r="R51" i="18"/>
  <c r="R54" i="18" s="1"/>
  <c r="R56" i="18" s="1"/>
  <c r="R59" i="18" s="1"/>
  <c r="R62" i="18" s="1"/>
  <c r="J51" i="18"/>
  <c r="J54" i="18" s="1"/>
  <c r="J56" i="18" s="1"/>
  <c r="J59" i="18" s="1"/>
  <c r="J62" i="18" s="1"/>
  <c r="E51" i="18"/>
  <c r="E54" i="18" s="1"/>
  <c r="E56" i="18" s="1"/>
  <c r="E59" i="18" s="1"/>
  <c r="E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L51" i="19"/>
  <c r="L54" i="19" s="1"/>
  <c r="L56" i="19" s="1"/>
  <c r="L59" i="19" s="1"/>
  <c r="L62" i="19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AA51" i="20"/>
  <c r="AA54" i="20" s="1"/>
  <c r="AA56" i="20" s="1"/>
  <c r="AA59" i="20" s="1"/>
  <c r="AA62" i="20" s="1"/>
  <c r="X51" i="20"/>
  <c r="X54" i="20" s="1"/>
  <c r="X56" i="20" s="1"/>
  <c r="Z56" i="20" s="1"/>
  <c r="L51" i="20"/>
  <c r="L54" i="20" s="1"/>
  <c r="L56" i="20" s="1"/>
  <c r="L59" i="20" s="1"/>
  <c r="L62" i="20" s="1"/>
  <c r="H51" i="20"/>
  <c r="H54" i="20" s="1"/>
  <c r="H56" i="20" s="1"/>
  <c r="H59" i="20" s="1"/>
  <c r="H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T35" i="20"/>
  <c r="T51" i="20" s="1"/>
  <c r="T54" i="20" s="1"/>
  <c r="T56" i="20" s="1"/>
  <c r="T59" i="20" s="1"/>
  <c r="T62" i="20" s="1"/>
  <c r="S35" i="20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H35" i="20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D51" i="20" s="1"/>
  <c r="D54" i="20" s="1"/>
  <c r="D56" i="20" s="1"/>
  <c r="D59" i="20" s="1"/>
  <c r="D62" i="20" s="1"/>
  <c r="C35" i="20"/>
  <c r="S51" i="21"/>
  <c r="S54" i="21" s="1"/>
  <c r="S56" i="21" s="1"/>
  <c r="S59" i="21" s="1"/>
  <c r="S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S35" i="2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C35" i="21"/>
  <c r="C51" i="21" s="1"/>
  <c r="C54" i="21" s="1"/>
  <c r="C56" i="21" s="1"/>
  <c r="C59" i="21" s="1"/>
  <c r="C62" i="21" s="1"/>
  <c r="R51" i="1"/>
  <c r="R54" i="1" s="1"/>
  <c r="R56" i="1" s="1"/>
  <c r="R59" i="1" s="1"/>
  <c r="R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Z51" i="3" l="1"/>
  <c r="X54" i="3"/>
  <c r="X56" i="3" s="1"/>
  <c r="K51" i="7"/>
  <c r="K54" i="7" s="1"/>
  <c r="K56" i="7" s="1"/>
  <c r="K59" i="7" s="1"/>
  <c r="K62" i="7" s="1"/>
  <c r="S51" i="7"/>
  <c r="S54" i="7" s="1"/>
  <c r="S56" i="7" s="1"/>
  <c r="S59" i="7" s="1"/>
  <c r="S62" i="7" s="1"/>
  <c r="S51" i="20"/>
  <c r="S54" i="20" s="1"/>
  <c r="S56" i="20" s="1"/>
  <c r="S59" i="20" s="1"/>
  <c r="S62" i="20" s="1"/>
  <c r="Z35" i="4"/>
  <c r="X51" i="2"/>
  <c r="AA51" i="1"/>
  <c r="AA54" i="1" s="1"/>
  <c r="AA56" i="1" s="1"/>
  <c r="AA59" i="1" s="1"/>
  <c r="AA62" i="1" s="1"/>
  <c r="AA51" i="15"/>
  <c r="AA54" i="15" s="1"/>
  <c r="AA56" i="15" s="1"/>
  <c r="AA59" i="15" s="1"/>
  <c r="AA62" i="15" s="1"/>
  <c r="X51" i="8"/>
  <c r="T51" i="5"/>
  <c r="T54" i="5" s="1"/>
  <c r="T56" i="5" s="1"/>
  <c r="T59" i="5" s="1"/>
  <c r="T62" i="5" s="1"/>
  <c r="Y51" i="2"/>
  <c r="Y54" i="2" s="1"/>
  <c r="Y56" i="2" s="1"/>
  <c r="Y59" i="2" s="1"/>
  <c r="Y62" i="2" s="1"/>
  <c r="I51" i="20"/>
  <c r="I54" i="20" s="1"/>
  <c r="I56" i="20" s="1"/>
  <c r="I59" i="20" s="1"/>
  <c r="I62" i="20" s="1"/>
  <c r="J51" i="16"/>
  <c r="J54" i="16" s="1"/>
  <c r="J56" i="16" s="1"/>
  <c r="J59" i="16" s="1"/>
  <c r="J62" i="16" s="1"/>
  <c r="R51" i="16"/>
  <c r="R54" i="16" s="1"/>
  <c r="R56" i="16" s="1"/>
  <c r="R59" i="16" s="1"/>
  <c r="R62" i="16" s="1"/>
  <c r="O51" i="14"/>
  <c r="O54" i="14" s="1"/>
  <c r="O56" i="14" s="1"/>
  <c r="O59" i="14" s="1"/>
  <c r="O62" i="14" s="1"/>
  <c r="H51" i="14"/>
  <c r="H54" i="14" s="1"/>
  <c r="H56" i="14" s="1"/>
  <c r="H59" i="14" s="1"/>
  <c r="H62" i="14" s="1"/>
  <c r="P51" i="14"/>
  <c r="P54" i="14" s="1"/>
  <c r="P56" i="14" s="1"/>
  <c r="P59" i="14" s="1"/>
  <c r="P62" i="14" s="1"/>
  <c r="C51" i="7"/>
  <c r="C54" i="7" s="1"/>
  <c r="C56" i="7" s="1"/>
  <c r="C59" i="7" s="1"/>
  <c r="C62" i="7" s="1"/>
  <c r="AA51" i="7"/>
  <c r="AA54" i="7" s="1"/>
  <c r="AA56" i="7" s="1"/>
  <c r="AA59" i="7" s="1"/>
  <c r="AA62" i="7" s="1"/>
  <c r="C51" i="20"/>
  <c r="C54" i="20" s="1"/>
  <c r="C56" i="20" s="1"/>
  <c r="C59" i="20" s="1"/>
  <c r="C62" i="20" s="1"/>
  <c r="H51" i="13"/>
  <c r="H54" i="13" s="1"/>
  <c r="H56" i="13" s="1"/>
  <c r="H59" i="13" s="1"/>
  <c r="H62" i="13" s="1"/>
  <c r="P51" i="13"/>
  <c r="P54" i="13" s="1"/>
  <c r="P56" i="13" s="1"/>
  <c r="P59" i="13" s="1"/>
  <c r="P62" i="13" s="1"/>
  <c r="C51" i="1"/>
  <c r="C54" i="1" s="1"/>
  <c r="C56" i="1" s="1"/>
  <c r="C59" i="1" s="1"/>
  <c r="C62" i="1" s="1"/>
  <c r="K51" i="1"/>
  <c r="K54" i="1" s="1"/>
  <c r="K56" i="1" s="1"/>
  <c r="K59" i="1" s="1"/>
  <c r="K62" i="1" s="1"/>
  <c r="S51" i="1"/>
  <c r="S54" i="1" s="1"/>
  <c r="S56" i="1" s="1"/>
  <c r="S59" i="1" s="1"/>
  <c r="S62" i="1" s="1"/>
  <c r="C51" i="15"/>
  <c r="C54" i="15" s="1"/>
  <c r="C56" i="15" s="1"/>
  <c r="C59" i="15" s="1"/>
  <c r="C62" i="15" s="1"/>
  <c r="K51" i="15"/>
  <c r="K54" i="15" s="1"/>
  <c r="K56" i="15" s="1"/>
  <c r="K59" i="15" s="1"/>
  <c r="K62" i="15" s="1"/>
  <c r="S51" i="15"/>
  <c r="S54" i="15" s="1"/>
  <c r="S56" i="15" s="1"/>
  <c r="S59" i="15" s="1"/>
  <c r="S62" i="15" s="1"/>
  <c r="G51" i="9"/>
  <c r="G54" i="9" s="1"/>
  <c r="G56" i="9" s="1"/>
  <c r="G59" i="9" s="1"/>
  <c r="G62" i="9" s="1"/>
  <c r="O51" i="9"/>
  <c r="O54" i="9" s="1"/>
  <c r="O56" i="9" s="1"/>
  <c r="O59" i="9" s="1"/>
  <c r="O62" i="9" s="1"/>
  <c r="W51" i="9"/>
  <c r="W54" i="9" s="1"/>
  <c r="W56" i="9" s="1"/>
  <c r="W59" i="9" s="1"/>
  <c r="W62" i="9" s="1"/>
  <c r="X51" i="9"/>
  <c r="D51" i="4"/>
  <c r="D54" i="4" s="1"/>
  <c r="D56" i="4" s="1"/>
  <c r="D59" i="4" s="1"/>
  <c r="D62" i="4" s="1"/>
  <c r="L51" i="4"/>
  <c r="L54" i="4" s="1"/>
  <c r="L56" i="4" s="1"/>
  <c r="L59" i="4" s="1"/>
  <c r="L62" i="4" s="1"/>
  <c r="T51" i="4"/>
  <c r="T54" i="4" s="1"/>
  <c r="T56" i="4" s="1"/>
  <c r="T59" i="4" s="1"/>
  <c r="T62" i="4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Y51" i="6"/>
  <c r="Y54" i="6" s="1"/>
  <c r="Y56" i="6" s="1"/>
  <c r="Y59" i="6" s="1"/>
  <c r="Y62" i="6" s="1"/>
  <c r="L51" i="14"/>
  <c r="L54" i="14" s="1"/>
  <c r="L56" i="14" s="1"/>
  <c r="L59" i="14" s="1"/>
  <c r="L62" i="14" s="1"/>
  <c r="T51" i="14"/>
  <c r="T54" i="14" s="1"/>
  <c r="T56" i="14" s="1"/>
  <c r="T59" i="14" s="1"/>
  <c r="T62" i="14" s="1"/>
  <c r="U51" i="21"/>
  <c r="U54" i="21" s="1"/>
  <c r="U56" i="21" s="1"/>
  <c r="U59" i="21" s="1"/>
  <c r="U62" i="21" s="1"/>
  <c r="G51" i="14"/>
  <c r="G54" i="14" s="1"/>
  <c r="G56" i="14" s="1"/>
  <c r="G59" i="14" s="1"/>
  <c r="G62" i="14" s="1"/>
  <c r="W51" i="14"/>
  <c r="W54" i="14" s="1"/>
  <c r="W56" i="14" s="1"/>
  <c r="W59" i="14" s="1"/>
  <c r="W62" i="14" s="1"/>
  <c r="D51" i="14"/>
  <c r="D54" i="14" s="1"/>
  <c r="D56" i="14" s="1"/>
  <c r="D59" i="14" s="1"/>
  <c r="D62" i="14" s="1"/>
  <c r="H51" i="11"/>
  <c r="H54" i="11" s="1"/>
  <c r="H56" i="11" s="1"/>
  <c r="H59" i="11" s="1"/>
  <c r="H62" i="11" s="1"/>
  <c r="D51" i="21"/>
  <c r="D54" i="21" s="1"/>
  <c r="D56" i="21" s="1"/>
  <c r="D59" i="21" s="1"/>
  <c r="D62" i="21" s="1"/>
  <c r="L51" i="21"/>
  <c r="L54" i="21" s="1"/>
  <c r="L56" i="21" s="1"/>
  <c r="L59" i="21" s="1"/>
  <c r="L62" i="21" s="1"/>
  <c r="T51" i="21"/>
  <c r="T54" i="21" s="1"/>
  <c r="T56" i="21" s="1"/>
  <c r="T59" i="21" s="1"/>
  <c r="T62" i="21" s="1"/>
  <c r="Z51" i="20"/>
  <c r="Z50" i="17"/>
  <c r="F51" i="15"/>
  <c r="F54" i="15" s="1"/>
  <c r="F56" i="15" s="1"/>
  <c r="F59" i="15" s="1"/>
  <c r="F62" i="15" s="1"/>
  <c r="N51" i="15"/>
  <c r="N54" i="15" s="1"/>
  <c r="N56" i="15" s="1"/>
  <c r="N59" i="15" s="1"/>
  <c r="N62" i="15" s="1"/>
  <c r="V51" i="15"/>
  <c r="V54" i="15" s="1"/>
  <c r="V56" i="15" s="1"/>
  <c r="V59" i="15" s="1"/>
  <c r="V62" i="15" s="1"/>
  <c r="D51" i="12"/>
  <c r="D54" i="12" s="1"/>
  <c r="D56" i="12" s="1"/>
  <c r="D59" i="12" s="1"/>
  <c r="D62" i="12" s="1"/>
  <c r="L51" i="12"/>
  <c r="L54" i="12" s="1"/>
  <c r="L56" i="12" s="1"/>
  <c r="L59" i="12" s="1"/>
  <c r="L62" i="12" s="1"/>
  <c r="T51" i="12"/>
  <c r="T54" i="12" s="1"/>
  <c r="T56" i="12" s="1"/>
  <c r="T59" i="12" s="1"/>
  <c r="T62" i="12" s="1"/>
  <c r="J51" i="11"/>
  <c r="J54" i="11" s="1"/>
  <c r="J56" i="11" s="1"/>
  <c r="J59" i="11" s="1"/>
  <c r="J62" i="11" s="1"/>
  <c r="R51" i="11"/>
  <c r="R54" i="11" s="1"/>
  <c r="R56" i="11" s="1"/>
  <c r="R59" i="11" s="1"/>
  <c r="R62" i="11" s="1"/>
  <c r="Z50" i="11"/>
  <c r="I51" i="9"/>
  <c r="I54" i="9" s="1"/>
  <c r="I56" i="9" s="1"/>
  <c r="I59" i="9" s="1"/>
  <c r="I62" i="9" s="1"/>
  <c r="Q51" i="9"/>
  <c r="Q54" i="9" s="1"/>
  <c r="Q56" i="9" s="1"/>
  <c r="Q59" i="9" s="1"/>
  <c r="Q62" i="9" s="1"/>
  <c r="Y51" i="9"/>
  <c r="Y54" i="9" s="1"/>
  <c r="Y56" i="9" s="1"/>
  <c r="Y59" i="9" s="1"/>
  <c r="Y62" i="9" s="1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Z50" i="6"/>
  <c r="Z50" i="5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X54" i="1"/>
  <c r="Z51" i="1"/>
  <c r="Z51" i="21"/>
  <c r="X54" i="21"/>
  <c r="Z51" i="14"/>
  <c r="X54" i="14"/>
  <c r="X59" i="20"/>
  <c r="Z51" i="18"/>
  <c r="X54" i="18"/>
  <c r="Z35" i="21"/>
  <c r="Z54" i="20"/>
  <c r="Z35" i="1"/>
  <c r="Z51" i="19"/>
  <c r="X54" i="19"/>
  <c r="E51" i="20"/>
  <c r="E54" i="20" s="1"/>
  <c r="E56" i="20" s="1"/>
  <c r="E59" i="20" s="1"/>
  <c r="E62" i="20" s="1"/>
  <c r="M51" i="20"/>
  <c r="M54" i="20" s="1"/>
  <c r="M56" i="20" s="1"/>
  <c r="M59" i="20" s="1"/>
  <c r="M62" i="20" s="1"/>
  <c r="U51" i="20"/>
  <c r="U54" i="20" s="1"/>
  <c r="U56" i="20" s="1"/>
  <c r="U59" i="20" s="1"/>
  <c r="U62" i="20" s="1"/>
  <c r="Z51" i="17"/>
  <c r="X54" i="17"/>
  <c r="X51" i="15"/>
  <c r="Z35" i="15"/>
  <c r="Z35" i="14"/>
  <c r="Z35" i="17"/>
  <c r="Z35" i="18"/>
  <c r="Z35" i="19"/>
  <c r="X51" i="16"/>
  <c r="Z35" i="16"/>
  <c r="Y51" i="11"/>
  <c r="Y54" i="11" s="1"/>
  <c r="Y56" i="11" s="1"/>
  <c r="Y59" i="11" s="1"/>
  <c r="Y62" i="11" s="1"/>
  <c r="Z35" i="13"/>
  <c r="X51" i="13"/>
  <c r="Z50" i="12"/>
  <c r="X54" i="12"/>
  <c r="X51" i="10"/>
  <c r="Z51" i="7"/>
  <c r="X54" i="7"/>
  <c r="X51" i="11"/>
  <c r="Z35" i="10"/>
  <c r="J51" i="9"/>
  <c r="J54" i="9" s="1"/>
  <c r="J56" i="9" s="1"/>
  <c r="J59" i="9" s="1"/>
  <c r="J62" i="9" s="1"/>
  <c r="R51" i="9"/>
  <c r="R54" i="9" s="1"/>
  <c r="R56" i="9" s="1"/>
  <c r="R59" i="9" s="1"/>
  <c r="R62" i="9" s="1"/>
  <c r="X51" i="6"/>
  <c r="Z35" i="6"/>
  <c r="X54" i="9"/>
  <c r="Z51" i="5"/>
  <c r="X54" i="5"/>
  <c r="Z51" i="4"/>
  <c r="Z54" i="3"/>
  <c r="Z35" i="7"/>
  <c r="Z35" i="5"/>
  <c r="X54" i="4"/>
  <c r="X54" i="2" l="1"/>
  <c r="Z51" i="2"/>
  <c r="Z51" i="8"/>
  <c r="X54" i="8"/>
  <c r="Z51" i="9"/>
  <c r="Z54" i="12"/>
  <c r="X56" i="12"/>
  <c r="Z54" i="14"/>
  <c r="X56" i="14"/>
  <c r="Z54" i="5"/>
  <c r="X56" i="5"/>
  <c r="Z51" i="11"/>
  <c r="X54" i="11"/>
  <c r="Z51" i="6"/>
  <c r="X54" i="6"/>
  <c r="Z59" i="20"/>
  <c r="X62" i="20"/>
  <c r="Z62" i="20" s="1"/>
  <c r="Z51" i="13"/>
  <c r="X54" i="13"/>
  <c r="X56" i="19"/>
  <c r="Z54" i="19"/>
  <c r="Z56" i="3"/>
  <c r="X59" i="3"/>
  <c r="Z54" i="4"/>
  <c r="X56" i="4"/>
  <c r="Z51" i="15"/>
  <c r="X54" i="15"/>
  <c r="X56" i="21"/>
  <c r="Z54" i="21"/>
  <c r="Z54" i="7"/>
  <c r="X56" i="7"/>
  <c r="Z54" i="17"/>
  <c r="X56" i="17"/>
  <c r="Z54" i="9"/>
  <c r="X56" i="9"/>
  <c r="Z51" i="16"/>
  <c r="X54" i="16"/>
  <c r="Z51" i="10"/>
  <c r="X54" i="10"/>
  <c r="Z54" i="18"/>
  <c r="X56" i="18"/>
  <c r="X56" i="1"/>
  <c r="Z54" i="1"/>
  <c r="Z54" i="8" l="1"/>
  <c r="X56" i="8"/>
  <c r="Z54" i="2"/>
  <c r="X56" i="2"/>
  <c r="Z54" i="11"/>
  <c r="X56" i="11"/>
  <c r="Z54" i="10"/>
  <c r="X56" i="10"/>
  <c r="Z56" i="17"/>
  <c r="X59" i="17"/>
  <c r="Z54" i="13"/>
  <c r="X56" i="13"/>
  <c r="Z56" i="4"/>
  <c r="X59" i="4"/>
  <c r="Z54" i="6"/>
  <c r="X56" i="6"/>
  <c r="Z56" i="12"/>
  <c r="X59" i="12"/>
  <c r="X59" i="18"/>
  <c r="Z56" i="18"/>
  <c r="Z56" i="21"/>
  <c r="X59" i="21"/>
  <c r="X59" i="19"/>
  <c r="Z56" i="19"/>
  <c r="Z54" i="15"/>
  <c r="X56" i="15"/>
  <c r="Z56" i="5"/>
  <c r="X59" i="5"/>
  <c r="Z54" i="16"/>
  <c r="X56" i="16"/>
  <c r="X59" i="7"/>
  <c r="Z56" i="7"/>
  <c r="Z56" i="14"/>
  <c r="X59" i="14"/>
  <c r="Z56" i="9"/>
  <c r="X59" i="9"/>
  <c r="Z59" i="3"/>
  <c r="X62" i="3"/>
  <c r="Z62" i="3" s="1"/>
  <c r="Z56" i="1"/>
  <c r="X59" i="1"/>
  <c r="Z56" i="2" l="1"/>
  <c r="X59" i="2"/>
  <c r="Z56" i="8"/>
  <c r="X59" i="8"/>
  <c r="Z56" i="13"/>
  <c r="X59" i="13"/>
  <c r="Z59" i="18"/>
  <c r="X62" i="18"/>
  <c r="Z62" i="18" s="1"/>
  <c r="Z59" i="1"/>
  <c r="X62" i="1"/>
  <c r="Z62" i="1" s="1"/>
  <c r="X62" i="12"/>
  <c r="Z62" i="12" s="1"/>
  <c r="Z59" i="12"/>
  <c r="Z59" i="7"/>
  <c r="X62" i="7"/>
  <c r="Z62" i="7" s="1"/>
  <c r="X62" i="5"/>
  <c r="Z62" i="5" s="1"/>
  <c r="Z59" i="5"/>
  <c r="Z56" i="11"/>
  <c r="X59" i="11"/>
  <c r="X62" i="14"/>
  <c r="Z62" i="14" s="1"/>
  <c r="Z59" i="14"/>
  <c r="X59" i="15"/>
  <c r="Z56" i="15"/>
  <c r="X62" i="17"/>
  <c r="Z62" i="17" s="1"/>
  <c r="Z59" i="17"/>
  <c r="Z59" i="19"/>
  <c r="X62" i="19"/>
  <c r="Z62" i="19" s="1"/>
  <c r="X59" i="16"/>
  <c r="Z56" i="16"/>
  <c r="Z59" i="21"/>
  <c r="X62" i="21"/>
  <c r="Z62" i="21" s="1"/>
  <c r="X59" i="6"/>
  <c r="Z56" i="6"/>
  <c r="Z56" i="10"/>
  <c r="X59" i="10"/>
  <c r="Z59" i="9"/>
  <c r="X62" i="9"/>
  <c r="Z62" i="9" s="1"/>
  <c r="Z59" i="4"/>
  <c r="X62" i="4"/>
  <c r="Z62" i="4" s="1"/>
  <c r="X62" i="8" l="1"/>
  <c r="Z62" i="8" s="1"/>
  <c r="Z59" i="8"/>
  <c r="Z59" i="2"/>
  <c r="X62" i="2"/>
  <c r="Z62" i="2" s="1"/>
  <c r="X62" i="16"/>
  <c r="Z62" i="16" s="1"/>
  <c r="Z59" i="16"/>
  <c r="Z59" i="10"/>
  <c r="X62" i="10"/>
  <c r="Z62" i="10" s="1"/>
  <c r="X62" i="11"/>
  <c r="Z62" i="11" s="1"/>
  <c r="Z59" i="11"/>
  <c r="X62" i="6"/>
  <c r="Z62" i="6" s="1"/>
  <c r="Z59" i="6"/>
  <c r="Z59" i="13"/>
  <c r="X62" i="13"/>
  <c r="Z62" i="13" s="1"/>
  <c r="X62" i="15"/>
  <c r="Z62" i="15" s="1"/>
  <c r="Z59" i="15"/>
</calcChain>
</file>

<file path=xl/sharedStrings.xml><?xml version="1.0" encoding="utf-8"?>
<sst xmlns="http://schemas.openxmlformats.org/spreadsheetml/2006/main" count="3150" uniqueCount="109">
  <si>
    <t>Mpumalanga: Albert Luthuli (MP301)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</si>
  <si>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</si>
  <si>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</si>
  <si>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</si>
  <si>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</si>
  <si>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</si>
  <si>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</si>
  <si>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</si>
  <si>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</si>
  <si>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</si>
  <si>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</si>
  <si>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</si>
  <si>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</si>
  <si>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</si>
  <si>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</si>
  <si>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</si>
  <si>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</si>
  <si>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</si>
  <si>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</si>
  <si>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</si>
  <si>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</si>
  <si>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</si>
  <si>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</si>
  <si>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</si>
  <si>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</si>
  <si>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</si>
  <si>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</si>
  <si>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</si>
  <si>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</si>
  <si>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</si>
  <si>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</si>
  <si>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</si>
  <si>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</si>
  <si>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</si>
  <si>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</si>
  <si>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</si>
  <si>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</si>
  <si>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</si>
  <si>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</si>
  <si>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</si>
  <si>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</si>
  <si>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</si>
  <si>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</si>
  <si>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</si>
  <si>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</si>
  <si>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</si>
  <si>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</si>
  <si>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</si>
  <si>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</si>
  <si>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</si>
  <si>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</si>
  <si>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</si>
  <si>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</si>
  <si>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</si>
  <si>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</si>
  <si>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</si>
  <si>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</si>
  <si>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</si>
  <si>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</si>
  <si>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</si>
  <si>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</si>
  <si>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</si>
  <si>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</si>
  <si>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</si>
  <si>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</si>
  <si>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</si>
  <si>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</si>
  <si>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</si>
  <si>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</si>
  <si>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</si>
  <si>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</si>
  <si>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</si>
  <si>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</si>
  <si>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</si>
  <si>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</si>
  <si>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</si>
  <si>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</si>
  <si>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</si>
  <si>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</si>
  <si>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</si>
  <si>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</si>
  <si>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</si>
  <si>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</si>
  <si>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</si>
  <si>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</si>
  <si>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</si>
  <si>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</si>
  <si>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</si>
  <si>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</si>
  <si>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3rd Quarter ended 31 March 2026 (Figures Finalised as at 2026/05/05)</t>
  </si>
  <si>
    <t>Mpumalanga: Mkhondo (MP303) - Table C4 Quarterly Budgeted Financial Performance ( Waste water management                             ) for 3rd Quarter ended 31 March 2026 (Figures Finalised as at 2026/05/05)</t>
  </si>
  <si>
    <t>Mpumalanga: Pixley Ka Seme (MP) (MP304) - Table C4 Quarterly Budgeted Financial Performance ( Waste water management                             ) for 3rd Quarter ended 31 March 2026 (Figures Finalised as at 2026/05/05)</t>
  </si>
  <si>
    <t>Mpumalanga: Lekwa (MP305) - Table C4 Quarterly Budgeted Financial Performance ( Waste water management                             ) for 3rd Quarter ended 31 March 2026 (Figures Finalised as at 2026/05/05)</t>
  </si>
  <si>
    <t>Mpumalanga: Dipaleseng (MP306) - Table C4 Quarterly Budgeted Financial Performance ( Waste water management                             ) for 3rd Quarter ended 31 March 2026 (Figures Finalised as at 2026/05/05)</t>
  </si>
  <si>
    <t>Mpumalanga: Govan Mbeki (MP307) - Table C4 Quarterly Budgeted Financial Performance ( Waste water management                             ) for 3rd Quarter ended 31 March 2026 (Figures Finalised as at 2026/05/05)</t>
  </si>
  <si>
    <t>Mpumalanga: Gert Sibande (DC30) - Table C4 Quarterly Budgeted Financial Performance ( Waste water management                             ) for 3rd Quarter ended 31 March 2026 (Figures Finalised as at 2026/05/05)</t>
  </si>
  <si>
    <t>Mpumalanga: Victor Khanye (MP311) - Table C4 Quarterly Budgeted Financial Performance ( Waste water management                             ) for 3rd Quarter ended 31 March 2026 (Figures Finalised as at 2026/05/05)</t>
  </si>
  <si>
    <t>Mpumalanga: Emalahleni (MP) (MP312) - Table C4 Quarterly Budgeted Financial Performance ( Waste water management                             ) for 3rd Quarter ended 31 March 2026 (Figures Finalised as at 2026/05/05)</t>
  </si>
  <si>
    <t>Mpumalanga: Steve Tshwete (MP313) - Table C4 Quarterly Budgeted Financial Performance ( Waste water management                             ) for 3rd Quarter ended 31 March 2026 (Figures Finalised as at 2026/05/05)</t>
  </si>
  <si>
    <t>Mpumalanga: Emakhazeni (MP314) - Table C4 Quarterly Budgeted Financial Performance ( Waste water management                             ) for 3rd Quarter ended 31 March 2026 (Figures Finalised as at 2026/05/05)</t>
  </si>
  <si>
    <t>Mpumalanga: Thembisile Hani (MP315) - Table C4 Quarterly Budgeted Financial Performance ( Waste water management                             ) for 3rd Quarter ended 31 March 2026 (Figures Finalised as at 2026/05/05)</t>
  </si>
  <si>
    <t>Mpumalanga: Dr J.S. Moroka (MP316) - Table C4 Quarterly Budgeted Financial Performance ( Waste water management                             ) for 3rd Quarter ended 31 March 2026 (Figures Finalised as at 2026/05/05)</t>
  </si>
  <si>
    <t>Mpumalanga: Nkangala (DC31) - Table C4 Quarterly Budgeted Financial Performance ( Waste water management                             ) for 3rd Quarter ended 31 March 2026 (Figures Finalised as at 2026/05/05)</t>
  </si>
  <si>
    <t>Mpumalanga: Thaba Chweu (MP321) - Table C4 Quarterly Budgeted Financial Performance ( Waste water management                             ) for 3rd Quarter ended 31 March 2026 (Figures Finalised as at 2026/05/05)</t>
  </si>
  <si>
    <t>Mpumalanga: Nkomazi (MP324) - Table C4 Quarterly Budgeted Financial Performance ( Waste water management                             ) for 3rd Quarter ended 31 March 2026 (Figures Finalised as at 2026/05/05)</t>
  </si>
  <si>
    <t>Mpumalanga: Bushbuckridge (MP325) - Table C4 Quarterly Budgeted Financial Performance ( Waste water management                             ) for 3rd Quarter ended 31 March 2026 (Figures Finalised as at 2026/05/05)</t>
  </si>
  <si>
    <t>Mpumalanga: City of Mbombela (MP326) - Table C4 Quarterly Budgeted Financial Performance ( Waste water management                             ) for 3rd Quarter ended 31 March 2026 (Figures Finalised as at 2026/05/05)</t>
  </si>
  <si>
    <t>Mpumalanga: Ehlanzeni (DC32)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</si>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</sst>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12108759</v>
      </c>
      <c r="D8" s="20">
        <v>0</v>
      </c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>
        <v>1179213</v>
      </c>
      <c r="L8" s="22">
        <v>1173298</v>
      </c>
      <c r="M8" s="22">
        <v>1179018</v>
      </c>
      <c r="N8" s="22">
        <v>3531529</v>
      </c>
      <c r="O8" s="22">
        <v>1185655</v>
      </c>
      <c r="P8" s="22">
        <v>1170669</v>
      </c>
      <c r="Q8" s="22">
        <v>1077801</v>
      </c>
      <c r="R8" s="22">
        <v>3434125</v>
      </c>
      <c r="S8" s="22">
        <v>0</v>
      </c>
      <c r="T8" s="22">
        <v>0</v>
      </c>
      <c r="U8" s="22">
        <v>0</v>
      </c>
      <c r="V8" s="22">
        <v>0</v>
      </c>
      <c r="W8" s="22">
        <v>10351718</v>
      </c>
      <c r="X8" s="22">
        <v>9852525</v>
      </c>
      <c r="Y8" s="22">
        <v>499193</v>
      </c>
      <c r="Z8" s="23">
        <v>5.0666504271747597</v>
      </c>
      <c r="AA8" s="20">
        <v>13136695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7289416</v>
      </c>
      <c r="D13" s="20">
        <v>0</v>
      </c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>
        <v>650009</v>
      </c>
      <c r="L13" s="22">
        <v>659001</v>
      </c>
      <c r="M13" s="22">
        <v>668151</v>
      </c>
      <c r="N13" s="22">
        <v>1977161</v>
      </c>
      <c r="O13" s="22">
        <v>676413</v>
      </c>
      <c r="P13" s="22">
        <v>616181</v>
      </c>
      <c r="Q13" s="22">
        <v>622909</v>
      </c>
      <c r="R13" s="22">
        <v>1915503</v>
      </c>
      <c r="S13" s="22">
        <v>0</v>
      </c>
      <c r="T13" s="22">
        <v>0</v>
      </c>
      <c r="U13" s="22">
        <v>0</v>
      </c>
      <c r="V13" s="22">
        <v>0</v>
      </c>
      <c r="W13" s="22">
        <v>5781851</v>
      </c>
      <c r="X13" s="22">
        <v>3792357</v>
      </c>
      <c r="Y13" s="22">
        <v>1989494</v>
      </c>
      <c r="Z13" s="23">
        <v>52.460620136764547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19398175</v>
      </c>
      <c r="D35" s="29">
        <f t="shared" ref="D35:Y35" si="0">SUM(D6:D34)</f>
        <v>0</v>
      </c>
      <c r="E35" s="30">
        <f t="shared" si="0"/>
        <v>18193171</v>
      </c>
      <c r="F35" s="31">
        <f t="shared" si="0"/>
        <v>18193171</v>
      </c>
      <c r="G35" s="31">
        <f t="shared" si="0"/>
        <v>1685652</v>
      </c>
      <c r="H35" s="31">
        <f t="shared" si="0"/>
        <v>1781439</v>
      </c>
      <c r="I35" s="31">
        <f t="shared" si="0"/>
        <v>1808160</v>
      </c>
      <c r="J35" s="31">
        <f t="shared" si="0"/>
        <v>5275251</v>
      </c>
      <c r="K35" s="31">
        <f t="shared" si="0"/>
        <v>1829222</v>
      </c>
      <c r="L35" s="31">
        <f t="shared" si="0"/>
        <v>1832299</v>
      </c>
      <c r="M35" s="31">
        <f t="shared" si="0"/>
        <v>1847169</v>
      </c>
      <c r="N35" s="31">
        <f t="shared" si="0"/>
        <v>5508690</v>
      </c>
      <c r="O35" s="31">
        <f t="shared" si="0"/>
        <v>1862068</v>
      </c>
      <c r="P35" s="31">
        <f t="shared" si="0"/>
        <v>1786850</v>
      </c>
      <c r="Q35" s="31">
        <f t="shared" si="0"/>
        <v>1700710</v>
      </c>
      <c r="R35" s="31">
        <f t="shared" si="0"/>
        <v>5349628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16133569</v>
      </c>
      <c r="X35" s="31">
        <f t="shared" si="0"/>
        <v>13644882</v>
      </c>
      <c r="Y35" s="31">
        <f t="shared" si="0"/>
        <v>2488687</v>
      </c>
      <c r="Z35" s="32">
        <f>+IF(X35&lt;&gt;0,+(Y35/X35)*100,0)</f>
        <v>18.238977808675809</v>
      </c>
      <c r="AA35" s="29">
        <f>SUM(AA6:AA34)</f>
        <v>18193171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2272082</v>
      </c>
      <c r="D37" s="20">
        <v>0</v>
      </c>
      <c r="E37" s="21">
        <v>3718104</v>
      </c>
      <c r="F37" s="22">
        <v>3528104</v>
      </c>
      <c r="G37" s="22">
        <v>188642</v>
      </c>
      <c r="H37" s="22">
        <v>191628</v>
      </c>
      <c r="I37" s="22">
        <v>190669</v>
      </c>
      <c r="J37" s="22">
        <v>570939</v>
      </c>
      <c r="K37" s="22">
        <v>190874</v>
      </c>
      <c r="L37" s="22">
        <v>176878</v>
      </c>
      <c r="M37" s="22">
        <v>373760</v>
      </c>
      <c r="N37" s="22">
        <v>741512</v>
      </c>
      <c r="O37" s="22">
        <v>443566</v>
      </c>
      <c r="P37" s="22">
        <v>390011</v>
      </c>
      <c r="Q37" s="22">
        <v>332803</v>
      </c>
      <c r="R37" s="22">
        <v>1166380</v>
      </c>
      <c r="S37" s="22">
        <v>0</v>
      </c>
      <c r="T37" s="22">
        <v>0</v>
      </c>
      <c r="U37" s="22">
        <v>0</v>
      </c>
      <c r="V37" s="22">
        <v>0</v>
      </c>
      <c r="W37" s="22">
        <v>2478831</v>
      </c>
      <c r="X37" s="22">
        <v>2712587</v>
      </c>
      <c r="Y37" s="22">
        <v>-233756</v>
      </c>
      <c r="Z37" s="23">
        <v>-8.6174563249031273</v>
      </c>
      <c r="AA37" s="20">
        <v>3528104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2505719</v>
      </c>
      <c r="F46" s="22">
        <v>2252859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1778146</v>
      </c>
      <c r="Y46" s="22">
        <v>-1778146</v>
      </c>
      <c r="Z46" s="23">
        <v>-100</v>
      </c>
      <c r="AA46" s="20">
        <v>2252859</v>
      </c>
    </row>
    <row r="47" spans="1:27" x14ac:dyDescent="0.25">
      <c r="A47" s="19" t="s">
        <v>73</v>
      </c>
      <c r="B47" s="15" t="s">
        <v>32</v>
      </c>
      <c r="C47" s="20">
        <v>22413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1557</v>
      </c>
      <c r="L47" s="22">
        <v>1417</v>
      </c>
      <c r="M47" s="22">
        <v>3087</v>
      </c>
      <c r="N47" s="22">
        <v>6061</v>
      </c>
      <c r="O47" s="22">
        <v>3783</v>
      </c>
      <c r="P47" s="22">
        <v>3243</v>
      </c>
      <c r="Q47" s="22">
        <v>2676</v>
      </c>
      <c r="R47" s="22">
        <v>9702</v>
      </c>
      <c r="S47" s="22">
        <v>0</v>
      </c>
      <c r="T47" s="22">
        <v>0</v>
      </c>
      <c r="U47" s="22">
        <v>0</v>
      </c>
      <c r="V47" s="22">
        <v>0</v>
      </c>
      <c r="W47" s="22">
        <v>15763</v>
      </c>
      <c r="X47" s="22">
        <v>0</v>
      </c>
      <c r="Y47" s="22">
        <v>15763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143082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2437577</v>
      </c>
      <c r="D50" s="29">
        <f t="shared" ref="D50:Y50" si="1">SUM(D37:D49)</f>
        <v>0</v>
      </c>
      <c r="E50" s="30">
        <f t="shared" si="1"/>
        <v>6223823</v>
      </c>
      <c r="F50" s="31">
        <f t="shared" si="1"/>
        <v>5780963</v>
      </c>
      <c r="G50" s="31">
        <f t="shared" si="1"/>
        <v>188642</v>
      </c>
      <c r="H50" s="31">
        <f t="shared" si="1"/>
        <v>191628</v>
      </c>
      <c r="I50" s="31">
        <f t="shared" si="1"/>
        <v>190669</v>
      </c>
      <c r="J50" s="31">
        <f t="shared" si="1"/>
        <v>570939</v>
      </c>
      <c r="K50" s="31">
        <f t="shared" si="1"/>
        <v>192431</v>
      </c>
      <c r="L50" s="31">
        <f t="shared" si="1"/>
        <v>178295</v>
      </c>
      <c r="M50" s="31">
        <f t="shared" si="1"/>
        <v>376847</v>
      </c>
      <c r="N50" s="31">
        <f t="shared" si="1"/>
        <v>747573</v>
      </c>
      <c r="O50" s="31">
        <f t="shared" si="1"/>
        <v>447349</v>
      </c>
      <c r="P50" s="31">
        <f t="shared" si="1"/>
        <v>393254</v>
      </c>
      <c r="Q50" s="31">
        <f t="shared" si="1"/>
        <v>335479</v>
      </c>
      <c r="R50" s="31">
        <f t="shared" si="1"/>
        <v>1176082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2494594</v>
      </c>
      <c r="X50" s="31">
        <f t="shared" si="1"/>
        <v>4490733</v>
      </c>
      <c r="Y50" s="31">
        <f t="shared" si="1"/>
        <v>-1996139</v>
      </c>
      <c r="Z50" s="32">
        <f>+IF(X50&lt;&gt;0,+(Y50/X50)*100,0)</f>
        <v>-44.450182186293418</v>
      </c>
      <c r="AA50" s="29">
        <f>SUM(AA37:AA49)</f>
        <v>5780963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16960598</v>
      </c>
      <c r="D51" s="39">
        <f t="shared" si="2"/>
        <v>0</v>
      </c>
      <c r="E51" s="40">
        <f t="shared" si="2"/>
        <v>11969348</v>
      </c>
      <c r="F51" s="41">
        <f t="shared" si="2"/>
        <v>12412208</v>
      </c>
      <c r="G51" s="41">
        <f t="shared" si="2"/>
        <v>1497010</v>
      </c>
      <c r="H51" s="41">
        <f t="shared" si="2"/>
        <v>1589811</v>
      </c>
      <c r="I51" s="41">
        <f t="shared" si="2"/>
        <v>1617491</v>
      </c>
      <c r="J51" s="41">
        <f t="shared" si="2"/>
        <v>4704312</v>
      </c>
      <c r="K51" s="41">
        <f t="shared" si="2"/>
        <v>1636791</v>
      </c>
      <c r="L51" s="41">
        <f t="shared" si="2"/>
        <v>1654004</v>
      </c>
      <c r="M51" s="41">
        <f t="shared" si="2"/>
        <v>1470322</v>
      </c>
      <c r="N51" s="41">
        <f t="shared" si="2"/>
        <v>4761117</v>
      </c>
      <c r="O51" s="41">
        <f t="shared" si="2"/>
        <v>1414719</v>
      </c>
      <c r="P51" s="41">
        <f t="shared" si="2"/>
        <v>1393596</v>
      </c>
      <c r="Q51" s="41">
        <f t="shared" si="2"/>
        <v>1365231</v>
      </c>
      <c r="R51" s="41">
        <f t="shared" si="2"/>
        <v>4173546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13638975</v>
      </c>
      <c r="X51" s="41">
        <f t="shared" si="2"/>
        <v>9154149</v>
      </c>
      <c r="Y51" s="41">
        <f t="shared" si="2"/>
        <v>4484826</v>
      </c>
      <c r="Z51" s="42">
        <f>+IF(X51&lt;&gt;0,+(Y51/X51)*100,0)</f>
        <v>48.992276616865205</v>
      </c>
      <c r="AA51" s="39">
        <f>+AA35-AA50</f>
        <v>12412208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1305</v>
      </c>
      <c r="M52" s="22">
        <v>0</v>
      </c>
      <c r="N52" s="22">
        <v>1305</v>
      </c>
      <c r="O52" s="22">
        <v>180000</v>
      </c>
      <c r="P52" s="22">
        <v>0</v>
      </c>
      <c r="Q52" s="22">
        <v>0</v>
      </c>
      <c r="R52" s="22">
        <v>180000</v>
      </c>
      <c r="S52" s="22">
        <v>0</v>
      </c>
      <c r="T52" s="22">
        <v>0</v>
      </c>
      <c r="U52" s="22">
        <v>0</v>
      </c>
      <c r="V52" s="22">
        <v>0</v>
      </c>
      <c r="W52" s="22">
        <v>181305</v>
      </c>
      <c r="X52" s="22">
        <v>0</v>
      </c>
      <c r="Y52" s="22">
        <v>181305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16960598</v>
      </c>
      <c r="D54" s="48">
        <f t="shared" si="3"/>
        <v>0</v>
      </c>
      <c r="E54" s="49">
        <f t="shared" si="3"/>
        <v>11969348</v>
      </c>
      <c r="F54" s="50">
        <f t="shared" si="3"/>
        <v>12412208</v>
      </c>
      <c r="G54" s="50">
        <f t="shared" si="3"/>
        <v>1497010</v>
      </c>
      <c r="H54" s="50">
        <f t="shared" si="3"/>
        <v>1589811</v>
      </c>
      <c r="I54" s="50">
        <f t="shared" si="3"/>
        <v>1617491</v>
      </c>
      <c r="J54" s="50">
        <f t="shared" si="3"/>
        <v>4704312</v>
      </c>
      <c r="K54" s="50">
        <f t="shared" si="3"/>
        <v>1636791</v>
      </c>
      <c r="L54" s="50">
        <f t="shared" si="3"/>
        <v>1655309</v>
      </c>
      <c r="M54" s="50">
        <f t="shared" si="3"/>
        <v>1470322</v>
      </c>
      <c r="N54" s="50">
        <f t="shared" si="3"/>
        <v>4762422</v>
      </c>
      <c r="O54" s="50">
        <f t="shared" si="3"/>
        <v>1594719</v>
      </c>
      <c r="P54" s="50">
        <f t="shared" si="3"/>
        <v>1393596</v>
      </c>
      <c r="Q54" s="50">
        <f t="shared" si="3"/>
        <v>1365231</v>
      </c>
      <c r="R54" s="50">
        <f t="shared" si="3"/>
        <v>4353546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13820280</v>
      </c>
      <c r="X54" s="50">
        <f t="shared" si="3"/>
        <v>9154149</v>
      </c>
      <c r="Y54" s="50">
        <f t="shared" si="3"/>
        <v>4666131</v>
      </c>
      <c r="Z54" s="51">
        <f>+IF(X54&lt;&gt;0,+(Y54/X54)*100,0)</f>
        <v>50.972853948521049</v>
      </c>
      <c r="AA54" s="48">
        <f>SUM(AA51:AA53)</f>
        <v>12412208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16960598</v>
      </c>
      <c r="D56" s="54">
        <f>+D54-D55</f>
        <v>0</v>
      </c>
      <c r="E56" s="55">
        <f t="shared" si="4"/>
        <v>11969348</v>
      </c>
      <c r="F56" s="56">
        <f t="shared" si="4"/>
        <v>12412208</v>
      </c>
      <c r="G56" s="56">
        <f t="shared" si="4"/>
        <v>1497010</v>
      </c>
      <c r="H56" s="56">
        <f t="shared" si="4"/>
        <v>1589811</v>
      </c>
      <c r="I56" s="56">
        <f t="shared" si="4"/>
        <v>1617491</v>
      </c>
      <c r="J56" s="56">
        <f t="shared" si="4"/>
        <v>4704312</v>
      </c>
      <c r="K56" s="56">
        <f t="shared" si="4"/>
        <v>1636791</v>
      </c>
      <c r="L56" s="56">
        <f t="shared" si="4"/>
        <v>1655309</v>
      </c>
      <c r="M56" s="56">
        <f t="shared" si="4"/>
        <v>1470322</v>
      </c>
      <c r="N56" s="56">
        <f t="shared" si="4"/>
        <v>4762422</v>
      </c>
      <c r="O56" s="56">
        <f t="shared" si="4"/>
        <v>1594719</v>
      </c>
      <c r="P56" s="56">
        <f t="shared" si="4"/>
        <v>1393596</v>
      </c>
      <c r="Q56" s="56">
        <f t="shared" si="4"/>
        <v>1365231</v>
      </c>
      <c r="R56" s="56">
        <f t="shared" si="4"/>
        <v>4353546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13820280</v>
      </c>
      <c r="X56" s="56">
        <f t="shared" si="4"/>
        <v>9154149</v>
      </c>
      <c r="Y56" s="56">
        <f t="shared" si="4"/>
        <v>4666131</v>
      </c>
      <c r="Z56" s="57">
        <f>+IF(X56&lt;&gt;0,+(Y56/X56)*100,0)</f>
        <v>50.972853948521049</v>
      </c>
      <c r="AA56" s="54">
        <f>+AA54-AA55</f>
        <v>12412208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16960598</v>
      </c>
      <c r="D59" s="48">
        <f>SUM(D56:D58)</f>
        <v>0</v>
      </c>
      <c r="E59" s="49">
        <f t="shared" si="5"/>
        <v>11969348</v>
      </c>
      <c r="F59" s="50">
        <f t="shared" si="5"/>
        <v>12412208</v>
      </c>
      <c r="G59" s="50">
        <f t="shared" si="5"/>
        <v>1497010</v>
      </c>
      <c r="H59" s="50">
        <f t="shared" si="5"/>
        <v>1589811</v>
      </c>
      <c r="I59" s="50">
        <f t="shared" si="5"/>
        <v>1617491</v>
      </c>
      <c r="J59" s="50">
        <f t="shared" si="5"/>
        <v>4704312</v>
      </c>
      <c r="K59" s="50">
        <f t="shared" si="5"/>
        <v>1636791</v>
      </c>
      <c r="L59" s="50">
        <f t="shared" si="5"/>
        <v>1655309</v>
      </c>
      <c r="M59" s="50">
        <f t="shared" si="5"/>
        <v>1470322</v>
      </c>
      <c r="N59" s="50">
        <f t="shared" si="5"/>
        <v>4762422</v>
      </c>
      <c r="O59" s="50">
        <f t="shared" si="5"/>
        <v>1594719</v>
      </c>
      <c r="P59" s="50">
        <f t="shared" si="5"/>
        <v>1393596</v>
      </c>
      <c r="Q59" s="50">
        <f t="shared" si="5"/>
        <v>1365231</v>
      </c>
      <c r="R59" s="50">
        <f t="shared" si="5"/>
        <v>4353546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13820280</v>
      </c>
      <c r="X59" s="50">
        <f t="shared" si="5"/>
        <v>9154149</v>
      </c>
      <c r="Y59" s="50">
        <f t="shared" si="5"/>
        <v>4666131</v>
      </c>
      <c r="Z59" s="51">
        <f>+IF(X59&lt;&gt;0,+(Y59/X59)*100,0)</f>
        <v>50.972853948521049</v>
      </c>
      <c r="AA59" s="48">
        <f>SUM(AA56:AA58)</f>
        <v>12412208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16960598</v>
      </c>
      <c r="D62" s="65">
        <f>SUM(D59:D61)</f>
        <v>0</v>
      </c>
      <c r="E62" s="66">
        <f t="shared" si="6"/>
        <v>11969348</v>
      </c>
      <c r="F62" s="67">
        <f t="shared" si="6"/>
        <v>12412208</v>
      </c>
      <c r="G62" s="67">
        <f t="shared" si="6"/>
        <v>1497010</v>
      </c>
      <c r="H62" s="67">
        <f t="shared" si="6"/>
        <v>1589811</v>
      </c>
      <c r="I62" s="67">
        <f t="shared" si="6"/>
        <v>1617491</v>
      </c>
      <c r="J62" s="67">
        <f t="shared" si="6"/>
        <v>4704312</v>
      </c>
      <c r="K62" s="67">
        <f t="shared" si="6"/>
        <v>1636791</v>
      </c>
      <c r="L62" s="67">
        <f t="shared" si="6"/>
        <v>1655309</v>
      </c>
      <c r="M62" s="67">
        <f t="shared" si="6"/>
        <v>1470322</v>
      </c>
      <c r="N62" s="67">
        <f t="shared" si="6"/>
        <v>4762422</v>
      </c>
      <c r="O62" s="67">
        <f t="shared" si="6"/>
        <v>1594719</v>
      </c>
      <c r="P62" s="67">
        <f t="shared" si="6"/>
        <v>1393596</v>
      </c>
      <c r="Q62" s="67">
        <f t="shared" si="6"/>
        <v>1365231</v>
      </c>
      <c r="R62" s="67">
        <f t="shared" si="6"/>
        <v>4353546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13820280</v>
      </c>
      <c r="X62" s="67">
        <f t="shared" si="6"/>
        <v>9154149</v>
      </c>
      <c r="Y62" s="67">
        <f t="shared" si="6"/>
        <v>4666131</v>
      </c>
      <c r="Z62" s="68">
        <f>+IF(X62&lt;&gt;0,+(Y62/X62)*100,0)</f>
        <v>50.972853948521049</v>
      </c>
      <c r="AA62" s="65">
        <f>SUM(AA59:AA61)</f>
        <v>12412208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60383485</v>
      </c>
      <c r="D8" s="20">
        <v>0</v>
      </c>
      <c r="E8" s="21">
        <v>67901061</v>
      </c>
      <c r="F8" s="22">
        <v>65273222</v>
      </c>
      <c r="G8" s="22">
        <v>5525152</v>
      </c>
      <c r="H8" s="22">
        <v>5456009</v>
      </c>
      <c r="I8" s="22">
        <v>5457749</v>
      </c>
      <c r="J8" s="22">
        <v>16438910</v>
      </c>
      <c r="K8" s="22">
        <v>5225179</v>
      </c>
      <c r="L8" s="22">
        <v>5440195</v>
      </c>
      <c r="M8" s="22">
        <v>5428358</v>
      </c>
      <c r="N8" s="22">
        <v>16093732</v>
      </c>
      <c r="O8" s="22">
        <v>5543402</v>
      </c>
      <c r="P8" s="22">
        <v>5442375</v>
      </c>
      <c r="Q8" s="22">
        <v>5535445</v>
      </c>
      <c r="R8" s="22">
        <v>16521222</v>
      </c>
      <c r="S8" s="22">
        <v>0</v>
      </c>
      <c r="T8" s="22">
        <v>0</v>
      </c>
      <c r="U8" s="22">
        <v>0</v>
      </c>
      <c r="V8" s="22">
        <v>0</v>
      </c>
      <c r="W8" s="22">
        <v>49053864</v>
      </c>
      <c r="X8" s="22">
        <v>48954915</v>
      </c>
      <c r="Y8" s="22">
        <v>98949</v>
      </c>
      <c r="Z8" s="23">
        <v>0.20212270821019707</v>
      </c>
      <c r="AA8" s="20">
        <v>65273222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6844724</v>
      </c>
      <c r="D13" s="20">
        <v>0</v>
      </c>
      <c r="E13" s="21">
        <v>8298758</v>
      </c>
      <c r="F13" s="22">
        <v>6391341</v>
      </c>
      <c r="G13" s="22">
        <v>518762</v>
      </c>
      <c r="H13" s="22">
        <v>523294</v>
      </c>
      <c r="I13" s="22">
        <v>523357</v>
      </c>
      <c r="J13" s="22">
        <v>1565413</v>
      </c>
      <c r="K13" s="22">
        <v>523710</v>
      </c>
      <c r="L13" s="22">
        <v>537922</v>
      </c>
      <c r="M13" s="22">
        <v>546764</v>
      </c>
      <c r="N13" s="22">
        <v>1608396</v>
      </c>
      <c r="O13" s="22">
        <v>554473</v>
      </c>
      <c r="P13" s="22">
        <v>562208</v>
      </c>
      <c r="Q13" s="22">
        <v>569536</v>
      </c>
      <c r="R13" s="22">
        <v>1686217</v>
      </c>
      <c r="S13" s="22">
        <v>0</v>
      </c>
      <c r="T13" s="22">
        <v>0</v>
      </c>
      <c r="U13" s="22">
        <v>0</v>
      </c>
      <c r="V13" s="22">
        <v>0</v>
      </c>
      <c r="W13" s="22">
        <v>4860026</v>
      </c>
      <c r="X13" s="22">
        <v>4793508</v>
      </c>
      <c r="Y13" s="22">
        <v>66518</v>
      </c>
      <c r="Z13" s="23">
        <v>1.3876684882970884</v>
      </c>
      <c r="AA13" s="20">
        <v>6391341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1346768</v>
      </c>
      <c r="D31" s="20">
        <v>0</v>
      </c>
      <c r="E31" s="21">
        <v>0</v>
      </c>
      <c r="F31" s="22">
        <v>1351488</v>
      </c>
      <c r="G31" s="22">
        <v>117088</v>
      </c>
      <c r="H31" s="22">
        <v>116920</v>
      </c>
      <c r="I31" s="22">
        <v>116920</v>
      </c>
      <c r="J31" s="22">
        <v>350928</v>
      </c>
      <c r="K31" s="22">
        <v>109360</v>
      </c>
      <c r="L31" s="22">
        <v>109360</v>
      </c>
      <c r="M31" s="22">
        <v>109360</v>
      </c>
      <c r="N31" s="22">
        <v>328080</v>
      </c>
      <c r="O31" s="22">
        <v>109360</v>
      </c>
      <c r="P31" s="22">
        <v>109276</v>
      </c>
      <c r="Q31" s="22">
        <v>0</v>
      </c>
      <c r="R31" s="22">
        <v>218636</v>
      </c>
      <c r="S31" s="22">
        <v>0</v>
      </c>
      <c r="T31" s="22">
        <v>0</v>
      </c>
      <c r="U31" s="22">
        <v>0</v>
      </c>
      <c r="V31" s="22">
        <v>0</v>
      </c>
      <c r="W31" s="22">
        <v>897644</v>
      </c>
      <c r="X31" s="22">
        <v>1013616</v>
      </c>
      <c r="Y31" s="22">
        <v>-115972</v>
      </c>
      <c r="Z31" s="23">
        <v>-11.44141371091222</v>
      </c>
      <c r="AA31" s="20">
        <v>1351488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68574977</v>
      </c>
      <c r="D35" s="29">
        <f t="shared" ref="D35:Y35" si="0">SUM(D6:D34)</f>
        <v>0</v>
      </c>
      <c r="E35" s="30">
        <f t="shared" si="0"/>
        <v>76199819</v>
      </c>
      <c r="F35" s="31">
        <f t="shared" si="0"/>
        <v>73016051</v>
      </c>
      <c r="G35" s="31">
        <f t="shared" si="0"/>
        <v>6161002</v>
      </c>
      <c r="H35" s="31">
        <f t="shared" si="0"/>
        <v>6096223</v>
      </c>
      <c r="I35" s="31">
        <f t="shared" si="0"/>
        <v>6098026</v>
      </c>
      <c r="J35" s="31">
        <f t="shared" si="0"/>
        <v>18355251</v>
      </c>
      <c r="K35" s="31">
        <f t="shared" si="0"/>
        <v>5858249</v>
      </c>
      <c r="L35" s="31">
        <f t="shared" si="0"/>
        <v>6087477</v>
      </c>
      <c r="M35" s="31">
        <f t="shared" si="0"/>
        <v>6084482</v>
      </c>
      <c r="N35" s="31">
        <f t="shared" si="0"/>
        <v>18030208</v>
      </c>
      <c r="O35" s="31">
        <f t="shared" si="0"/>
        <v>6207235</v>
      </c>
      <c r="P35" s="31">
        <f t="shared" si="0"/>
        <v>6113859</v>
      </c>
      <c r="Q35" s="31">
        <f t="shared" si="0"/>
        <v>6104981</v>
      </c>
      <c r="R35" s="31">
        <f t="shared" si="0"/>
        <v>18426075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54811534</v>
      </c>
      <c r="X35" s="31">
        <f t="shared" si="0"/>
        <v>54762039</v>
      </c>
      <c r="Y35" s="31">
        <f t="shared" si="0"/>
        <v>49495</v>
      </c>
      <c r="Z35" s="32">
        <f>+IF(X35&lt;&gt;0,+(Y35/X35)*100,0)</f>
        <v>9.0381952359370701E-2</v>
      </c>
      <c r="AA35" s="29">
        <f>SUM(AA6:AA34)</f>
        <v>73016051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20523727</v>
      </c>
      <c r="D37" s="20">
        <v>0</v>
      </c>
      <c r="E37" s="21">
        <v>15841955</v>
      </c>
      <c r="F37" s="22">
        <v>16809807</v>
      </c>
      <c r="G37" s="22">
        <v>2352324</v>
      </c>
      <c r="H37" s="22">
        <v>2500547</v>
      </c>
      <c r="I37" s="22">
        <v>2566451</v>
      </c>
      <c r="J37" s="22">
        <v>7419322</v>
      </c>
      <c r="K37" s="22">
        <v>2167674</v>
      </c>
      <c r="L37" s="22">
        <v>2213518</v>
      </c>
      <c r="M37" s="22">
        <v>2267196</v>
      </c>
      <c r="N37" s="22">
        <v>6648388</v>
      </c>
      <c r="O37" s="22">
        <v>1856558</v>
      </c>
      <c r="P37" s="22">
        <v>2697571</v>
      </c>
      <c r="Q37" s="22">
        <v>0</v>
      </c>
      <c r="R37" s="22">
        <v>4554129</v>
      </c>
      <c r="S37" s="22">
        <v>0</v>
      </c>
      <c r="T37" s="22">
        <v>0</v>
      </c>
      <c r="U37" s="22">
        <v>0</v>
      </c>
      <c r="V37" s="22">
        <v>0</v>
      </c>
      <c r="W37" s="22">
        <v>18621839</v>
      </c>
      <c r="X37" s="22">
        <v>12607326</v>
      </c>
      <c r="Y37" s="22">
        <v>6014513</v>
      </c>
      <c r="Z37" s="23">
        <v>47.706492241098545</v>
      </c>
      <c r="AA37" s="20">
        <v>16809807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2306907</v>
      </c>
      <c r="D40" s="20">
        <v>0</v>
      </c>
      <c r="E40" s="21">
        <v>2372088</v>
      </c>
      <c r="F40" s="22">
        <v>1844458</v>
      </c>
      <c r="G40" s="22">
        <v>26844</v>
      </c>
      <c r="H40" s="22">
        <v>35457</v>
      </c>
      <c r="I40" s="22">
        <v>39274</v>
      </c>
      <c r="J40" s="22">
        <v>101575</v>
      </c>
      <c r="K40" s="22">
        <v>135763</v>
      </c>
      <c r="L40" s="22">
        <v>25683</v>
      </c>
      <c r="M40" s="22">
        <v>20646</v>
      </c>
      <c r="N40" s="22">
        <v>182092</v>
      </c>
      <c r="O40" s="22">
        <v>679590</v>
      </c>
      <c r="P40" s="22">
        <v>85450</v>
      </c>
      <c r="Q40" s="22">
        <v>33676</v>
      </c>
      <c r="R40" s="22">
        <v>798716</v>
      </c>
      <c r="S40" s="22">
        <v>0</v>
      </c>
      <c r="T40" s="22">
        <v>0</v>
      </c>
      <c r="U40" s="22">
        <v>0</v>
      </c>
      <c r="V40" s="22">
        <v>0</v>
      </c>
      <c r="W40" s="22">
        <v>1082383</v>
      </c>
      <c r="X40" s="22">
        <v>1383345</v>
      </c>
      <c r="Y40" s="22">
        <v>-300962</v>
      </c>
      <c r="Z40" s="23">
        <v>-21.75610567139795</v>
      </c>
      <c r="AA40" s="20">
        <v>1844458</v>
      </c>
    </row>
    <row r="41" spans="1:27" x14ac:dyDescent="0.25">
      <c r="A41" s="19" t="s">
        <v>67</v>
      </c>
      <c r="B41" s="15" t="s">
        <v>32</v>
      </c>
      <c r="C41" s="20">
        <v>12463785</v>
      </c>
      <c r="D41" s="20">
        <v>0</v>
      </c>
      <c r="E41" s="21">
        <v>83570393</v>
      </c>
      <c r="F41" s="22">
        <v>83617635</v>
      </c>
      <c r="G41" s="22">
        <v>0</v>
      </c>
      <c r="H41" s="22">
        <v>70550</v>
      </c>
      <c r="I41" s="22">
        <v>44290</v>
      </c>
      <c r="J41" s="22">
        <v>114840</v>
      </c>
      <c r="K41" s="22">
        <v>359353</v>
      </c>
      <c r="L41" s="22">
        <v>57328</v>
      </c>
      <c r="M41" s="22">
        <v>150369</v>
      </c>
      <c r="N41" s="22">
        <v>567050</v>
      </c>
      <c r="O41" s="22">
        <v>106326</v>
      </c>
      <c r="P41" s="22">
        <v>73641</v>
      </c>
      <c r="Q41" s="22">
        <v>0</v>
      </c>
      <c r="R41" s="22">
        <v>179967</v>
      </c>
      <c r="S41" s="22">
        <v>0</v>
      </c>
      <c r="T41" s="22">
        <v>0</v>
      </c>
      <c r="U41" s="22">
        <v>0</v>
      </c>
      <c r="V41" s="22">
        <v>0</v>
      </c>
      <c r="W41" s="22">
        <v>861857</v>
      </c>
      <c r="X41" s="22">
        <v>62713224</v>
      </c>
      <c r="Y41" s="22">
        <v>-61851367</v>
      </c>
      <c r="Z41" s="23">
        <v>-98.625717280935831</v>
      </c>
      <c r="AA41" s="20">
        <v>83617635</v>
      </c>
    </row>
    <row r="42" spans="1:27" x14ac:dyDescent="0.25">
      <c r="A42" s="19" t="s">
        <v>68</v>
      </c>
      <c r="B42" s="15" t="s">
        <v>32</v>
      </c>
      <c r="C42" s="20">
        <v>3534432</v>
      </c>
      <c r="D42" s="20">
        <v>0</v>
      </c>
      <c r="E42" s="21">
        <v>25777429</v>
      </c>
      <c r="F42" s="22">
        <v>25777429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19333071</v>
      </c>
      <c r="Y42" s="22">
        <v>-19333071</v>
      </c>
      <c r="Z42" s="23">
        <v>-100</v>
      </c>
      <c r="AA42" s="20">
        <v>25777429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292500</v>
      </c>
      <c r="D44" s="20">
        <v>0</v>
      </c>
      <c r="E44" s="21">
        <v>1576119</v>
      </c>
      <c r="F44" s="22">
        <v>1258990</v>
      </c>
      <c r="G44" s="22">
        <v>0</v>
      </c>
      <c r="H44" s="22">
        <v>0</v>
      </c>
      <c r="I44" s="22">
        <v>0</v>
      </c>
      <c r="J44" s="22">
        <v>0</v>
      </c>
      <c r="K44" s="22">
        <v>-767</v>
      </c>
      <c r="L44" s="22">
        <v>0</v>
      </c>
      <c r="M44" s="22">
        <v>76250</v>
      </c>
      <c r="N44" s="22">
        <v>75483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75483</v>
      </c>
      <c r="X44" s="22">
        <v>944244</v>
      </c>
      <c r="Y44" s="22">
        <v>-868761</v>
      </c>
      <c r="Z44" s="23">
        <v>-92.005985740973728</v>
      </c>
      <c r="AA44" s="20">
        <v>1258990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408881</v>
      </c>
      <c r="D47" s="20">
        <v>0</v>
      </c>
      <c r="E47" s="21">
        <v>472384</v>
      </c>
      <c r="F47" s="22">
        <v>291383</v>
      </c>
      <c r="G47" s="22">
        <v>0</v>
      </c>
      <c r="H47" s="22">
        <v>9097</v>
      </c>
      <c r="I47" s="22">
        <v>8679</v>
      </c>
      <c r="J47" s="22">
        <v>17776</v>
      </c>
      <c r="K47" s="22">
        <v>31334</v>
      </c>
      <c r="L47" s="22">
        <v>14045</v>
      </c>
      <c r="M47" s="22">
        <v>13229</v>
      </c>
      <c r="N47" s="22">
        <v>58608</v>
      </c>
      <c r="O47" s="22">
        <v>0</v>
      </c>
      <c r="P47" s="22">
        <v>8544</v>
      </c>
      <c r="Q47" s="22">
        <v>0</v>
      </c>
      <c r="R47" s="22">
        <v>8544</v>
      </c>
      <c r="S47" s="22">
        <v>0</v>
      </c>
      <c r="T47" s="22">
        <v>0</v>
      </c>
      <c r="U47" s="22">
        <v>0</v>
      </c>
      <c r="V47" s="22">
        <v>0</v>
      </c>
      <c r="W47" s="22">
        <v>84928</v>
      </c>
      <c r="X47" s="22">
        <v>218547</v>
      </c>
      <c r="Y47" s="22">
        <v>-133619</v>
      </c>
      <c r="Z47" s="23">
        <v>-61.139709078596368</v>
      </c>
      <c r="AA47" s="20">
        <v>291383</v>
      </c>
    </row>
    <row r="48" spans="1:27" x14ac:dyDescent="0.25">
      <c r="A48" s="19" t="s">
        <v>74</v>
      </c>
      <c r="B48" s="15" t="s">
        <v>32</v>
      </c>
      <c r="C48" s="20">
        <v>-9783177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29747055</v>
      </c>
      <c r="D50" s="29">
        <f t="shared" ref="D50:Y50" si="1">SUM(D37:D49)</f>
        <v>0</v>
      </c>
      <c r="E50" s="30">
        <f t="shared" si="1"/>
        <v>129610368</v>
      </c>
      <c r="F50" s="31">
        <f t="shared" si="1"/>
        <v>129599702</v>
      </c>
      <c r="G50" s="31">
        <f t="shared" si="1"/>
        <v>2379168</v>
      </c>
      <c r="H50" s="31">
        <f t="shared" si="1"/>
        <v>2615651</v>
      </c>
      <c r="I50" s="31">
        <f t="shared" si="1"/>
        <v>2658694</v>
      </c>
      <c r="J50" s="31">
        <f t="shared" si="1"/>
        <v>7653513</v>
      </c>
      <c r="K50" s="31">
        <f t="shared" si="1"/>
        <v>2693357</v>
      </c>
      <c r="L50" s="31">
        <f t="shared" si="1"/>
        <v>2310574</v>
      </c>
      <c r="M50" s="31">
        <f t="shared" si="1"/>
        <v>2527690</v>
      </c>
      <c r="N50" s="31">
        <f t="shared" si="1"/>
        <v>7531621</v>
      </c>
      <c r="O50" s="31">
        <f t="shared" si="1"/>
        <v>2642474</v>
      </c>
      <c r="P50" s="31">
        <f t="shared" si="1"/>
        <v>2865206</v>
      </c>
      <c r="Q50" s="31">
        <f t="shared" si="1"/>
        <v>33676</v>
      </c>
      <c r="R50" s="31">
        <f t="shared" si="1"/>
        <v>5541356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20726490</v>
      </c>
      <c r="X50" s="31">
        <f t="shared" si="1"/>
        <v>97199757</v>
      </c>
      <c r="Y50" s="31">
        <f t="shared" si="1"/>
        <v>-76473267</v>
      </c>
      <c r="Z50" s="32">
        <f>+IF(X50&lt;&gt;0,+(Y50/X50)*100,0)</f>
        <v>-78.676397308277217</v>
      </c>
      <c r="AA50" s="29">
        <f>SUM(AA37:AA49)</f>
        <v>129599702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38827922</v>
      </c>
      <c r="D51" s="39">
        <f t="shared" si="2"/>
        <v>0</v>
      </c>
      <c r="E51" s="40">
        <f t="shared" si="2"/>
        <v>-53410549</v>
      </c>
      <c r="F51" s="41">
        <f t="shared" si="2"/>
        <v>-56583651</v>
      </c>
      <c r="G51" s="41">
        <f t="shared" si="2"/>
        <v>3781834</v>
      </c>
      <c r="H51" s="41">
        <f t="shared" si="2"/>
        <v>3480572</v>
      </c>
      <c r="I51" s="41">
        <f t="shared" si="2"/>
        <v>3439332</v>
      </c>
      <c r="J51" s="41">
        <f t="shared" si="2"/>
        <v>10701738</v>
      </c>
      <c r="K51" s="41">
        <f t="shared" si="2"/>
        <v>3164892</v>
      </c>
      <c r="L51" s="41">
        <f t="shared" si="2"/>
        <v>3776903</v>
      </c>
      <c r="M51" s="41">
        <f t="shared" si="2"/>
        <v>3556792</v>
      </c>
      <c r="N51" s="41">
        <f t="shared" si="2"/>
        <v>10498587</v>
      </c>
      <c r="O51" s="41">
        <f t="shared" si="2"/>
        <v>3564761</v>
      </c>
      <c r="P51" s="41">
        <f t="shared" si="2"/>
        <v>3248653</v>
      </c>
      <c r="Q51" s="41">
        <f t="shared" si="2"/>
        <v>6071305</v>
      </c>
      <c r="R51" s="41">
        <f t="shared" si="2"/>
        <v>12884719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34085044</v>
      </c>
      <c r="X51" s="41">
        <f t="shared" si="2"/>
        <v>-42437718</v>
      </c>
      <c r="Y51" s="41">
        <f t="shared" si="2"/>
        <v>76522762</v>
      </c>
      <c r="Z51" s="42">
        <f>+IF(X51&lt;&gt;0,+(Y51/X51)*100,0)</f>
        <v>-180.3178059668524</v>
      </c>
      <c r="AA51" s="39">
        <f>+AA35-AA50</f>
        <v>-56583651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38827922</v>
      </c>
      <c r="D54" s="48">
        <f t="shared" si="3"/>
        <v>0</v>
      </c>
      <c r="E54" s="49">
        <f t="shared" si="3"/>
        <v>-53410549</v>
      </c>
      <c r="F54" s="50">
        <f t="shared" si="3"/>
        <v>-56583651</v>
      </c>
      <c r="G54" s="50">
        <f t="shared" si="3"/>
        <v>3781834</v>
      </c>
      <c r="H54" s="50">
        <f t="shared" si="3"/>
        <v>3480572</v>
      </c>
      <c r="I54" s="50">
        <f t="shared" si="3"/>
        <v>3439332</v>
      </c>
      <c r="J54" s="50">
        <f t="shared" si="3"/>
        <v>10701738</v>
      </c>
      <c r="K54" s="50">
        <f t="shared" si="3"/>
        <v>3164892</v>
      </c>
      <c r="L54" s="50">
        <f t="shared" si="3"/>
        <v>3776903</v>
      </c>
      <c r="M54" s="50">
        <f t="shared" si="3"/>
        <v>3556792</v>
      </c>
      <c r="N54" s="50">
        <f t="shared" si="3"/>
        <v>10498587</v>
      </c>
      <c r="O54" s="50">
        <f t="shared" si="3"/>
        <v>3564761</v>
      </c>
      <c r="P54" s="50">
        <f t="shared" si="3"/>
        <v>3248653</v>
      </c>
      <c r="Q54" s="50">
        <f t="shared" si="3"/>
        <v>6071305</v>
      </c>
      <c r="R54" s="50">
        <f t="shared" si="3"/>
        <v>12884719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34085044</v>
      </c>
      <c r="X54" s="50">
        <f t="shared" si="3"/>
        <v>-42437718</v>
      </c>
      <c r="Y54" s="50">
        <f t="shared" si="3"/>
        <v>76522762</v>
      </c>
      <c r="Z54" s="51">
        <f>+IF(X54&lt;&gt;0,+(Y54/X54)*100,0)</f>
        <v>-180.3178059668524</v>
      </c>
      <c r="AA54" s="48">
        <f>SUM(AA51:AA53)</f>
        <v>-56583651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38827922</v>
      </c>
      <c r="D56" s="54">
        <f>+D54-D55</f>
        <v>0</v>
      </c>
      <c r="E56" s="55">
        <f t="shared" si="4"/>
        <v>-53410549</v>
      </c>
      <c r="F56" s="56">
        <f t="shared" si="4"/>
        <v>-56583651</v>
      </c>
      <c r="G56" s="56">
        <f t="shared" si="4"/>
        <v>3781834</v>
      </c>
      <c r="H56" s="56">
        <f t="shared" si="4"/>
        <v>3480572</v>
      </c>
      <c r="I56" s="56">
        <f t="shared" si="4"/>
        <v>3439332</v>
      </c>
      <c r="J56" s="56">
        <f t="shared" si="4"/>
        <v>10701738</v>
      </c>
      <c r="K56" s="56">
        <f t="shared" si="4"/>
        <v>3164892</v>
      </c>
      <c r="L56" s="56">
        <f t="shared" si="4"/>
        <v>3776903</v>
      </c>
      <c r="M56" s="56">
        <f t="shared" si="4"/>
        <v>3556792</v>
      </c>
      <c r="N56" s="56">
        <f t="shared" si="4"/>
        <v>10498587</v>
      </c>
      <c r="O56" s="56">
        <f t="shared" si="4"/>
        <v>3564761</v>
      </c>
      <c r="P56" s="56">
        <f t="shared" si="4"/>
        <v>3248653</v>
      </c>
      <c r="Q56" s="56">
        <f t="shared" si="4"/>
        <v>6071305</v>
      </c>
      <c r="R56" s="56">
        <f t="shared" si="4"/>
        <v>12884719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34085044</v>
      </c>
      <c r="X56" s="56">
        <f t="shared" si="4"/>
        <v>-42437718</v>
      </c>
      <c r="Y56" s="56">
        <f t="shared" si="4"/>
        <v>76522762</v>
      </c>
      <c r="Z56" s="57">
        <f>+IF(X56&lt;&gt;0,+(Y56/X56)*100,0)</f>
        <v>-180.3178059668524</v>
      </c>
      <c r="AA56" s="54">
        <f>+AA54-AA55</f>
        <v>-56583651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38827922</v>
      </c>
      <c r="D59" s="48">
        <f>SUM(D56:D58)</f>
        <v>0</v>
      </c>
      <c r="E59" s="49">
        <f t="shared" si="5"/>
        <v>-53410549</v>
      </c>
      <c r="F59" s="50">
        <f t="shared" si="5"/>
        <v>-56583651</v>
      </c>
      <c r="G59" s="50">
        <f t="shared" si="5"/>
        <v>3781834</v>
      </c>
      <c r="H59" s="50">
        <f t="shared" si="5"/>
        <v>3480572</v>
      </c>
      <c r="I59" s="50">
        <f t="shared" si="5"/>
        <v>3439332</v>
      </c>
      <c r="J59" s="50">
        <f t="shared" si="5"/>
        <v>10701738</v>
      </c>
      <c r="K59" s="50">
        <f t="shared" si="5"/>
        <v>3164892</v>
      </c>
      <c r="L59" s="50">
        <f t="shared" si="5"/>
        <v>3776903</v>
      </c>
      <c r="M59" s="50">
        <f t="shared" si="5"/>
        <v>3556792</v>
      </c>
      <c r="N59" s="50">
        <f t="shared" si="5"/>
        <v>10498587</v>
      </c>
      <c r="O59" s="50">
        <f t="shared" si="5"/>
        <v>3564761</v>
      </c>
      <c r="P59" s="50">
        <f t="shared" si="5"/>
        <v>3248653</v>
      </c>
      <c r="Q59" s="50">
        <f t="shared" si="5"/>
        <v>6071305</v>
      </c>
      <c r="R59" s="50">
        <f t="shared" si="5"/>
        <v>12884719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34085044</v>
      </c>
      <c r="X59" s="50">
        <f t="shared" si="5"/>
        <v>-42437718</v>
      </c>
      <c r="Y59" s="50">
        <f t="shared" si="5"/>
        <v>76522762</v>
      </c>
      <c r="Z59" s="51">
        <f>+IF(X59&lt;&gt;0,+(Y59/X59)*100,0)</f>
        <v>-180.3178059668524</v>
      </c>
      <c r="AA59" s="48">
        <f>SUM(AA56:AA58)</f>
        <v>-56583651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38827922</v>
      </c>
      <c r="D62" s="65">
        <f>SUM(D59:D61)</f>
        <v>0</v>
      </c>
      <c r="E62" s="66">
        <f t="shared" si="6"/>
        <v>-53410549</v>
      </c>
      <c r="F62" s="67">
        <f t="shared" si="6"/>
        <v>-56583651</v>
      </c>
      <c r="G62" s="67">
        <f t="shared" si="6"/>
        <v>3781834</v>
      </c>
      <c r="H62" s="67">
        <f t="shared" si="6"/>
        <v>3480572</v>
      </c>
      <c r="I62" s="67">
        <f t="shared" si="6"/>
        <v>3439332</v>
      </c>
      <c r="J62" s="67">
        <f t="shared" si="6"/>
        <v>10701738</v>
      </c>
      <c r="K62" s="67">
        <f t="shared" si="6"/>
        <v>3164892</v>
      </c>
      <c r="L62" s="67">
        <f t="shared" si="6"/>
        <v>3776903</v>
      </c>
      <c r="M62" s="67">
        <f t="shared" si="6"/>
        <v>3556792</v>
      </c>
      <c r="N62" s="67">
        <f t="shared" si="6"/>
        <v>10498587</v>
      </c>
      <c r="O62" s="67">
        <f t="shared" si="6"/>
        <v>3564761</v>
      </c>
      <c r="P62" s="67">
        <f t="shared" si="6"/>
        <v>3248653</v>
      </c>
      <c r="Q62" s="67">
        <f t="shared" si="6"/>
        <v>6071305</v>
      </c>
      <c r="R62" s="67">
        <f t="shared" si="6"/>
        <v>12884719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34085044</v>
      </c>
      <c r="X62" s="67">
        <f t="shared" si="6"/>
        <v>-42437718</v>
      </c>
      <c r="Y62" s="67">
        <f t="shared" si="6"/>
        <v>76522762</v>
      </c>
      <c r="Z62" s="68">
        <f>+IF(X62&lt;&gt;0,+(Y62/X62)*100,0)</f>
        <v>-180.3178059668524</v>
      </c>
      <c r="AA62" s="65">
        <f>SUM(AA59:AA61)</f>
        <v>-56583651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10482785</v>
      </c>
      <c r="D8" s="20">
        <v>0</v>
      </c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>
        <v>891098</v>
      </c>
      <c r="L8" s="22">
        <v>962553</v>
      </c>
      <c r="M8" s="22">
        <v>802855</v>
      </c>
      <c r="N8" s="22">
        <v>2656506</v>
      </c>
      <c r="O8" s="22">
        <v>1084821</v>
      </c>
      <c r="P8" s="22">
        <v>796979</v>
      </c>
      <c r="Q8" s="22">
        <v>1267780</v>
      </c>
      <c r="R8" s="22">
        <v>3149580</v>
      </c>
      <c r="S8" s="22">
        <v>0</v>
      </c>
      <c r="T8" s="22">
        <v>0</v>
      </c>
      <c r="U8" s="22">
        <v>0</v>
      </c>
      <c r="V8" s="22">
        <v>0</v>
      </c>
      <c r="W8" s="22">
        <v>8633480</v>
      </c>
      <c r="X8" s="22">
        <v>12866751</v>
      </c>
      <c r="Y8" s="22">
        <v>-4233271</v>
      </c>
      <c r="Z8" s="23">
        <v>-32.900854302690711</v>
      </c>
      <c r="AA8" s="20">
        <v>17155668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4614100</v>
      </c>
      <c r="D13" s="20">
        <v>0</v>
      </c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>
        <v>270030</v>
      </c>
      <c r="L13" s="22">
        <v>273243</v>
      </c>
      <c r="M13" s="22">
        <v>276214</v>
      </c>
      <c r="N13" s="22">
        <v>819487</v>
      </c>
      <c r="O13" s="22">
        <v>267199</v>
      </c>
      <c r="P13" s="22">
        <v>271721</v>
      </c>
      <c r="Q13" s="22">
        <v>271213</v>
      </c>
      <c r="R13" s="22">
        <v>810133</v>
      </c>
      <c r="S13" s="22">
        <v>0</v>
      </c>
      <c r="T13" s="22">
        <v>0</v>
      </c>
      <c r="U13" s="22">
        <v>0</v>
      </c>
      <c r="V13" s="22">
        <v>0</v>
      </c>
      <c r="W13" s="22">
        <v>2460666</v>
      </c>
      <c r="X13" s="22">
        <v>4296555</v>
      </c>
      <c r="Y13" s="22">
        <v>-1835889</v>
      </c>
      <c r="Z13" s="23">
        <v>-42.72932616945436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8265321</v>
      </c>
      <c r="D20" s="20">
        <v>0</v>
      </c>
      <c r="E20" s="21">
        <v>0</v>
      </c>
      <c r="F20" s="22">
        <v>43478261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17391304</v>
      </c>
      <c r="Y20" s="22">
        <v>-17391304</v>
      </c>
      <c r="Z20" s="23">
        <v>-100</v>
      </c>
      <c r="AA20" s="20">
        <v>43478261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44996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96771</v>
      </c>
      <c r="L28" s="22">
        <v>0</v>
      </c>
      <c r="M28" s="22">
        <v>0</v>
      </c>
      <c r="N28" s="22">
        <v>96771</v>
      </c>
      <c r="O28" s="22">
        <v>0</v>
      </c>
      <c r="P28" s="22">
        <v>96253</v>
      </c>
      <c r="Q28" s="22">
        <v>0</v>
      </c>
      <c r="R28" s="22">
        <v>96253</v>
      </c>
      <c r="S28" s="22">
        <v>0</v>
      </c>
      <c r="T28" s="22">
        <v>0</v>
      </c>
      <c r="U28" s="22">
        <v>0</v>
      </c>
      <c r="V28" s="22">
        <v>0</v>
      </c>
      <c r="W28" s="22">
        <v>193024</v>
      </c>
      <c r="X28" s="22">
        <v>0</v>
      </c>
      <c r="Y28" s="22">
        <v>193024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2121737</v>
      </c>
      <c r="D31" s="20">
        <v>0</v>
      </c>
      <c r="E31" s="21">
        <v>2130000</v>
      </c>
      <c r="F31" s="22">
        <v>2130000</v>
      </c>
      <c r="G31" s="22">
        <v>195893</v>
      </c>
      <c r="H31" s="22">
        <v>190271</v>
      </c>
      <c r="I31" s="22">
        <v>195115</v>
      </c>
      <c r="J31" s="22">
        <v>581279</v>
      </c>
      <c r="K31" s="22">
        <v>204410</v>
      </c>
      <c r="L31" s="22">
        <v>193390</v>
      </c>
      <c r="M31" s="22">
        <v>193390</v>
      </c>
      <c r="N31" s="22">
        <v>591190</v>
      </c>
      <c r="O31" s="22">
        <v>193390</v>
      </c>
      <c r="P31" s="22">
        <v>184516</v>
      </c>
      <c r="Q31" s="22">
        <v>203986</v>
      </c>
      <c r="R31" s="22">
        <v>581892</v>
      </c>
      <c r="S31" s="22">
        <v>0</v>
      </c>
      <c r="T31" s="22">
        <v>0</v>
      </c>
      <c r="U31" s="22">
        <v>0</v>
      </c>
      <c r="V31" s="22">
        <v>0</v>
      </c>
      <c r="W31" s="22">
        <v>1754361</v>
      </c>
      <c r="X31" s="22">
        <v>1597500</v>
      </c>
      <c r="Y31" s="22">
        <v>156861</v>
      </c>
      <c r="Z31" s="23">
        <v>9.8191549295774649</v>
      </c>
      <c r="AA31" s="20">
        <v>2130000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25528939</v>
      </c>
      <c r="D35" s="29">
        <f t="shared" ref="D35:Y35" si="0">SUM(D6:D34)</f>
        <v>0</v>
      </c>
      <c r="E35" s="30">
        <f t="shared" si="0"/>
        <v>25014408</v>
      </c>
      <c r="F35" s="31">
        <f t="shared" si="0"/>
        <v>68492669</v>
      </c>
      <c r="G35" s="31">
        <f t="shared" si="0"/>
        <v>1324434</v>
      </c>
      <c r="H35" s="31">
        <f t="shared" si="0"/>
        <v>1443372</v>
      </c>
      <c r="I35" s="31">
        <f t="shared" si="0"/>
        <v>1471913</v>
      </c>
      <c r="J35" s="31">
        <f t="shared" si="0"/>
        <v>4239719</v>
      </c>
      <c r="K35" s="31">
        <f t="shared" si="0"/>
        <v>1462309</v>
      </c>
      <c r="L35" s="31">
        <f t="shared" si="0"/>
        <v>1429186</v>
      </c>
      <c r="M35" s="31">
        <f t="shared" si="0"/>
        <v>1272459</v>
      </c>
      <c r="N35" s="31">
        <f t="shared" si="0"/>
        <v>4163954</v>
      </c>
      <c r="O35" s="31">
        <f t="shared" si="0"/>
        <v>1545410</v>
      </c>
      <c r="P35" s="31">
        <f t="shared" si="0"/>
        <v>1349469</v>
      </c>
      <c r="Q35" s="31">
        <f t="shared" si="0"/>
        <v>1742979</v>
      </c>
      <c r="R35" s="31">
        <f t="shared" si="0"/>
        <v>4637858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13041531</v>
      </c>
      <c r="X35" s="31">
        <f t="shared" si="0"/>
        <v>36152110</v>
      </c>
      <c r="Y35" s="31">
        <f t="shared" si="0"/>
        <v>-23110579</v>
      </c>
      <c r="Z35" s="32">
        <f>+IF(X35&lt;&gt;0,+(Y35/X35)*100,0)</f>
        <v>-63.925947890731692</v>
      </c>
      <c r="AA35" s="29">
        <f>SUM(AA6:AA34)</f>
        <v>68492669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2950105</v>
      </c>
      <c r="D37" s="20">
        <v>0</v>
      </c>
      <c r="E37" s="21">
        <v>1966344</v>
      </c>
      <c r="F37" s="22">
        <v>1486344</v>
      </c>
      <c r="G37" s="22">
        <v>0</v>
      </c>
      <c r="H37" s="22">
        <v>0</v>
      </c>
      <c r="I37" s="22">
        <v>151212</v>
      </c>
      <c r="J37" s="22">
        <v>151212</v>
      </c>
      <c r="K37" s="22">
        <v>75988</v>
      </c>
      <c r="L37" s="22">
        <v>90229</v>
      </c>
      <c r="M37" s="22">
        <v>74483</v>
      </c>
      <c r="N37" s="22">
        <v>240700</v>
      </c>
      <c r="O37" s="22">
        <v>82140</v>
      </c>
      <c r="P37" s="22">
        <v>70643</v>
      </c>
      <c r="Q37" s="22">
        <v>68033</v>
      </c>
      <c r="R37" s="22">
        <v>220816</v>
      </c>
      <c r="S37" s="22">
        <v>0</v>
      </c>
      <c r="T37" s="22">
        <v>0</v>
      </c>
      <c r="U37" s="22">
        <v>0</v>
      </c>
      <c r="V37" s="22">
        <v>0</v>
      </c>
      <c r="W37" s="22">
        <v>612728</v>
      </c>
      <c r="X37" s="22">
        <v>1282767</v>
      </c>
      <c r="Y37" s="22">
        <v>-670039</v>
      </c>
      <c r="Z37" s="23">
        <v>-52.233881913083202</v>
      </c>
      <c r="AA37" s="20">
        <v>1486344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5061600</v>
      </c>
      <c r="F41" s="22">
        <v>5061600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3796200</v>
      </c>
      <c r="Y41" s="22">
        <v>-3796200</v>
      </c>
      <c r="Z41" s="23">
        <v>-100</v>
      </c>
      <c r="AA41" s="20">
        <v>5061600</v>
      </c>
    </row>
    <row r="42" spans="1:27" x14ac:dyDescent="0.25">
      <c r="A42" s="19" t="s">
        <v>68</v>
      </c>
      <c r="B42" s="15" t="s">
        <v>32</v>
      </c>
      <c r="C42" s="20">
        <v>56386801</v>
      </c>
      <c r="D42" s="20">
        <v>0</v>
      </c>
      <c r="E42" s="21">
        <v>1259388</v>
      </c>
      <c r="F42" s="22">
        <v>1259388</v>
      </c>
      <c r="G42" s="22">
        <v>678</v>
      </c>
      <c r="H42" s="22">
        <v>678</v>
      </c>
      <c r="I42" s="22">
        <v>656</v>
      </c>
      <c r="J42" s="22">
        <v>2012</v>
      </c>
      <c r="K42" s="22">
        <v>678</v>
      </c>
      <c r="L42" s="22">
        <v>656</v>
      </c>
      <c r="M42" s="22">
        <v>678</v>
      </c>
      <c r="N42" s="22">
        <v>2012</v>
      </c>
      <c r="O42" s="22">
        <v>678</v>
      </c>
      <c r="P42" s="22">
        <v>612</v>
      </c>
      <c r="Q42" s="22">
        <v>678</v>
      </c>
      <c r="R42" s="22">
        <v>1968</v>
      </c>
      <c r="S42" s="22">
        <v>0</v>
      </c>
      <c r="T42" s="22">
        <v>0</v>
      </c>
      <c r="U42" s="22">
        <v>0</v>
      </c>
      <c r="V42" s="22">
        <v>0</v>
      </c>
      <c r="W42" s="22">
        <v>5992</v>
      </c>
      <c r="X42" s="22">
        <v>944541</v>
      </c>
      <c r="Y42" s="22">
        <v>-938549</v>
      </c>
      <c r="Z42" s="23">
        <v>-99.365617797427532</v>
      </c>
      <c r="AA42" s="20">
        <v>1259388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95916</v>
      </c>
      <c r="F43" s="22">
        <v>95916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71937</v>
      </c>
      <c r="Y43" s="22">
        <v>-71937</v>
      </c>
      <c r="Z43" s="23">
        <v>-100</v>
      </c>
      <c r="AA43" s="20">
        <v>95916</v>
      </c>
    </row>
    <row r="44" spans="1:27" x14ac:dyDescent="0.25">
      <c r="A44" s="19" t="s">
        <v>70</v>
      </c>
      <c r="B44" s="15" t="s">
        <v>32</v>
      </c>
      <c r="C44" s="20">
        <v>18249050</v>
      </c>
      <c r="D44" s="20">
        <v>0</v>
      </c>
      <c r="E44" s="21">
        <v>1090000</v>
      </c>
      <c r="F44" s="22">
        <v>45511841</v>
      </c>
      <c r="G44" s="22">
        <v>121248</v>
      </c>
      <c r="H44" s="22">
        <v>142567</v>
      </c>
      <c r="I44" s="22">
        <v>62940</v>
      </c>
      <c r="J44" s="22">
        <v>326755</v>
      </c>
      <c r="K44" s="22">
        <v>211971</v>
      </c>
      <c r="L44" s="22">
        <v>22376</v>
      </c>
      <c r="M44" s="22">
        <v>25820556</v>
      </c>
      <c r="N44" s="22">
        <v>26054903</v>
      </c>
      <c r="O44" s="22">
        <v>3568720</v>
      </c>
      <c r="P44" s="22">
        <v>228279</v>
      </c>
      <c r="Q44" s="22">
        <v>3637673</v>
      </c>
      <c r="R44" s="22">
        <v>7434672</v>
      </c>
      <c r="S44" s="22">
        <v>0</v>
      </c>
      <c r="T44" s="22">
        <v>0</v>
      </c>
      <c r="U44" s="22">
        <v>0</v>
      </c>
      <c r="V44" s="22">
        <v>0</v>
      </c>
      <c r="W44" s="22">
        <v>33816330</v>
      </c>
      <c r="X44" s="22">
        <v>18586237</v>
      </c>
      <c r="Y44" s="22">
        <v>15230093</v>
      </c>
      <c r="Z44" s="23">
        <v>81.942853736342641</v>
      </c>
      <c r="AA44" s="20">
        <v>45511841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8404827</v>
      </c>
      <c r="D47" s="20">
        <v>0</v>
      </c>
      <c r="E47" s="21">
        <v>4759155</v>
      </c>
      <c r="F47" s="22">
        <v>4819155</v>
      </c>
      <c r="G47" s="22">
        <v>319231</v>
      </c>
      <c r="H47" s="22">
        <v>412642</v>
      </c>
      <c r="I47" s="22">
        <v>369424</v>
      </c>
      <c r="J47" s="22">
        <v>1101297</v>
      </c>
      <c r="K47" s="22">
        <v>636724</v>
      </c>
      <c r="L47" s="22">
        <v>295495</v>
      </c>
      <c r="M47" s="22">
        <v>266349</v>
      </c>
      <c r="N47" s="22">
        <v>1198568</v>
      </c>
      <c r="O47" s="22">
        <v>702005</v>
      </c>
      <c r="P47" s="22">
        <v>130695</v>
      </c>
      <c r="Q47" s="22">
        <v>684656</v>
      </c>
      <c r="R47" s="22">
        <v>1517356</v>
      </c>
      <c r="S47" s="22">
        <v>0</v>
      </c>
      <c r="T47" s="22">
        <v>0</v>
      </c>
      <c r="U47" s="22">
        <v>0</v>
      </c>
      <c r="V47" s="22">
        <v>0</v>
      </c>
      <c r="W47" s="22">
        <v>3817221</v>
      </c>
      <c r="X47" s="22">
        <v>3593364</v>
      </c>
      <c r="Y47" s="22">
        <v>223857</v>
      </c>
      <c r="Z47" s="23">
        <v>6.229733475372937</v>
      </c>
      <c r="AA47" s="20">
        <v>4819155</v>
      </c>
    </row>
    <row r="48" spans="1:27" x14ac:dyDescent="0.25">
      <c r="A48" s="19" t="s">
        <v>74</v>
      </c>
      <c r="B48" s="15" t="s">
        <v>32</v>
      </c>
      <c r="C48" s="20">
        <v>51196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86041979</v>
      </c>
      <c r="D50" s="29">
        <f t="shared" ref="D50:Y50" si="1">SUM(D37:D49)</f>
        <v>0</v>
      </c>
      <c r="E50" s="30">
        <f t="shared" si="1"/>
        <v>14232403</v>
      </c>
      <c r="F50" s="31">
        <f t="shared" si="1"/>
        <v>58234244</v>
      </c>
      <c r="G50" s="31">
        <f t="shared" si="1"/>
        <v>441157</v>
      </c>
      <c r="H50" s="31">
        <f t="shared" si="1"/>
        <v>555887</v>
      </c>
      <c r="I50" s="31">
        <f t="shared" si="1"/>
        <v>584232</v>
      </c>
      <c r="J50" s="31">
        <f t="shared" si="1"/>
        <v>1581276</v>
      </c>
      <c r="K50" s="31">
        <f t="shared" si="1"/>
        <v>925361</v>
      </c>
      <c r="L50" s="31">
        <f t="shared" si="1"/>
        <v>408756</v>
      </c>
      <c r="M50" s="31">
        <f t="shared" si="1"/>
        <v>26162066</v>
      </c>
      <c r="N50" s="31">
        <f t="shared" si="1"/>
        <v>27496183</v>
      </c>
      <c r="O50" s="31">
        <f t="shared" si="1"/>
        <v>4353543</v>
      </c>
      <c r="P50" s="31">
        <f t="shared" si="1"/>
        <v>430229</v>
      </c>
      <c r="Q50" s="31">
        <f t="shared" si="1"/>
        <v>4391040</v>
      </c>
      <c r="R50" s="31">
        <f t="shared" si="1"/>
        <v>9174812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38252271</v>
      </c>
      <c r="X50" s="31">
        <f t="shared" si="1"/>
        <v>28275046</v>
      </c>
      <c r="Y50" s="31">
        <f t="shared" si="1"/>
        <v>9977225</v>
      </c>
      <c r="Z50" s="32">
        <f>+IF(X50&lt;&gt;0,+(Y50/X50)*100,0)</f>
        <v>35.286326324632682</v>
      </c>
      <c r="AA50" s="29">
        <f>SUM(AA37:AA49)</f>
        <v>58234244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-60513040</v>
      </c>
      <c r="D51" s="39">
        <f t="shared" si="2"/>
        <v>0</v>
      </c>
      <c r="E51" s="40">
        <f t="shared" si="2"/>
        <v>10782005</v>
      </c>
      <c r="F51" s="41">
        <f t="shared" si="2"/>
        <v>10258425</v>
      </c>
      <c r="G51" s="41">
        <f t="shared" si="2"/>
        <v>883277</v>
      </c>
      <c r="H51" s="41">
        <f t="shared" si="2"/>
        <v>887485</v>
      </c>
      <c r="I51" s="41">
        <f t="shared" si="2"/>
        <v>887681</v>
      </c>
      <c r="J51" s="41">
        <f t="shared" si="2"/>
        <v>2658443</v>
      </c>
      <c r="K51" s="41">
        <f t="shared" si="2"/>
        <v>536948</v>
      </c>
      <c r="L51" s="41">
        <f t="shared" si="2"/>
        <v>1020430</v>
      </c>
      <c r="M51" s="41">
        <f t="shared" si="2"/>
        <v>-24889607</v>
      </c>
      <c r="N51" s="41">
        <f t="shared" si="2"/>
        <v>-23332229</v>
      </c>
      <c r="O51" s="41">
        <f t="shared" si="2"/>
        <v>-2808133</v>
      </c>
      <c r="P51" s="41">
        <f t="shared" si="2"/>
        <v>919240</v>
      </c>
      <c r="Q51" s="41">
        <f t="shared" si="2"/>
        <v>-2648061</v>
      </c>
      <c r="R51" s="41">
        <f t="shared" si="2"/>
        <v>-4536954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-25210740</v>
      </c>
      <c r="X51" s="41">
        <f t="shared" si="2"/>
        <v>7877064</v>
      </c>
      <c r="Y51" s="41">
        <f t="shared" si="2"/>
        <v>-33087804</v>
      </c>
      <c r="Z51" s="42">
        <f>+IF(X51&lt;&gt;0,+(Y51/X51)*100,0)</f>
        <v>-420.05249671705099</v>
      </c>
      <c r="AA51" s="39">
        <f>+AA35-AA50</f>
        <v>10258425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-60513040</v>
      </c>
      <c r="D54" s="48">
        <f t="shared" si="3"/>
        <v>0</v>
      </c>
      <c r="E54" s="49">
        <f t="shared" si="3"/>
        <v>10782005</v>
      </c>
      <c r="F54" s="50">
        <f t="shared" si="3"/>
        <v>10258425</v>
      </c>
      <c r="G54" s="50">
        <f t="shared" si="3"/>
        <v>883277</v>
      </c>
      <c r="H54" s="50">
        <f t="shared" si="3"/>
        <v>887485</v>
      </c>
      <c r="I54" s="50">
        <f t="shared" si="3"/>
        <v>887681</v>
      </c>
      <c r="J54" s="50">
        <f t="shared" si="3"/>
        <v>2658443</v>
      </c>
      <c r="K54" s="50">
        <f t="shared" si="3"/>
        <v>536948</v>
      </c>
      <c r="L54" s="50">
        <f t="shared" si="3"/>
        <v>1020430</v>
      </c>
      <c r="M54" s="50">
        <f t="shared" si="3"/>
        <v>-24889607</v>
      </c>
      <c r="N54" s="50">
        <f t="shared" si="3"/>
        <v>-23332229</v>
      </c>
      <c r="O54" s="50">
        <f t="shared" si="3"/>
        <v>-2808133</v>
      </c>
      <c r="P54" s="50">
        <f t="shared" si="3"/>
        <v>919240</v>
      </c>
      <c r="Q54" s="50">
        <f t="shared" si="3"/>
        <v>-2648061</v>
      </c>
      <c r="R54" s="50">
        <f t="shared" si="3"/>
        <v>-4536954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-25210740</v>
      </c>
      <c r="X54" s="50">
        <f t="shared" si="3"/>
        <v>7877064</v>
      </c>
      <c r="Y54" s="50">
        <f t="shared" si="3"/>
        <v>-33087804</v>
      </c>
      <c r="Z54" s="51">
        <f>+IF(X54&lt;&gt;0,+(Y54/X54)*100,0)</f>
        <v>-420.05249671705099</v>
      </c>
      <c r="AA54" s="48">
        <f>SUM(AA51:AA53)</f>
        <v>10258425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-60513040</v>
      </c>
      <c r="D56" s="54">
        <f>+D54-D55</f>
        <v>0</v>
      </c>
      <c r="E56" s="55">
        <f t="shared" si="4"/>
        <v>10782005</v>
      </c>
      <c r="F56" s="56">
        <f t="shared" si="4"/>
        <v>10258425</v>
      </c>
      <c r="G56" s="56">
        <f t="shared" si="4"/>
        <v>883277</v>
      </c>
      <c r="H56" s="56">
        <f t="shared" si="4"/>
        <v>887485</v>
      </c>
      <c r="I56" s="56">
        <f t="shared" si="4"/>
        <v>887681</v>
      </c>
      <c r="J56" s="56">
        <f t="shared" si="4"/>
        <v>2658443</v>
      </c>
      <c r="K56" s="56">
        <f t="shared" si="4"/>
        <v>536948</v>
      </c>
      <c r="L56" s="56">
        <f t="shared" si="4"/>
        <v>1020430</v>
      </c>
      <c r="M56" s="56">
        <f t="shared" si="4"/>
        <v>-24889607</v>
      </c>
      <c r="N56" s="56">
        <f t="shared" si="4"/>
        <v>-23332229</v>
      </c>
      <c r="O56" s="56">
        <f t="shared" si="4"/>
        <v>-2808133</v>
      </c>
      <c r="P56" s="56">
        <f t="shared" si="4"/>
        <v>919240</v>
      </c>
      <c r="Q56" s="56">
        <f t="shared" si="4"/>
        <v>-2648061</v>
      </c>
      <c r="R56" s="56">
        <f t="shared" si="4"/>
        <v>-4536954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-25210740</v>
      </c>
      <c r="X56" s="56">
        <f t="shared" si="4"/>
        <v>7877064</v>
      </c>
      <c r="Y56" s="56">
        <f t="shared" si="4"/>
        <v>-33087804</v>
      </c>
      <c r="Z56" s="57">
        <f>+IF(X56&lt;&gt;0,+(Y56/X56)*100,0)</f>
        <v>-420.05249671705099</v>
      </c>
      <c r="AA56" s="54">
        <f>+AA54-AA55</f>
        <v>10258425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-60513040</v>
      </c>
      <c r="D59" s="48">
        <f>SUM(D56:D58)</f>
        <v>0</v>
      </c>
      <c r="E59" s="49">
        <f t="shared" si="5"/>
        <v>10782005</v>
      </c>
      <c r="F59" s="50">
        <f t="shared" si="5"/>
        <v>10258425</v>
      </c>
      <c r="G59" s="50">
        <f t="shared" si="5"/>
        <v>883277</v>
      </c>
      <c r="H59" s="50">
        <f t="shared" si="5"/>
        <v>887485</v>
      </c>
      <c r="I59" s="50">
        <f t="shared" si="5"/>
        <v>887681</v>
      </c>
      <c r="J59" s="50">
        <f t="shared" si="5"/>
        <v>2658443</v>
      </c>
      <c r="K59" s="50">
        <f t="shared" si="5"/>
        <v>536948</v>
      </c>
      <c r="L59" s="50">
        <f t="shared" si="5"/>
        <v>1020430</v>
      </c>
      <c r="M59" s="50">
        <f t="shared" si="5"/>
        <v>-24889607</v>
      </c>
      <c r="N59" s="50">
        <f t="shared" si="5"/>
        <v>-23332229</v>
      </c>
      <c r="O59" s="50">
        <f t="shared" si="5"/>
        <v>-2808133</v>
      </c>
      <c r="P59" s="50">
        <f t="shared" si="5"/>
        <v>919240</v>
      </c>
      <c r="Q59" s="50">
        <f t="shared" si="5"/>
        <v>-2648061</v>
      </c>
      <c r="R59" s="50">
        <f t="shared" si="5"/>
        <v>-4536954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-25210740</v>
      </c>
      <c r="X59" s="50">
        <f t="shared" si="5"/>
        <v>7877064</v>
      </c>
      <c r="Y59" s="50">
        <f t="shared" si="5"/>
        <v>-33087804</v>
      </c>
      <c r="Z59" s="51">
        <f>+IF(X59&lt;&gt;0,+(Y59/X59)*100,0)</f>
        <v>-420.05249671705099</v>
      </c>
      <c r="AA59" s="48">
        <f>SUM(AA56:AA58)</f>
        <v>10258425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-60513040</v>
      </c>
      <c r="D62" s="65">
        <f>SUM(D59:D61)</f>
        <v>0</v>
      </c>
      <c r="E62" s="66">
        <f t="shared" si="6"/>
        <v>10782005</v>
      </c>
      <c r="F62" s="67">
        <f t="shared" si="6"/>
        <v>10258425</v>
      </c>
      <c r="G62" s="67">
        <f t="shared" si="6"/>
        <v>883277</v>
      </c>
      <c r="H62" s="67">
        <f t="shared" si="6"/>
        <v>887485</v>
      </c>
      <c r="I62" s="67">
        <f t="shared" si="6"/>
        <v>887681</v>
      </c>
      <c r="J62" s="67">
        <f t="shared" si="6"/>
        <v>2658443</v>
      </c>
      <c r="K62" s="67">
        <f t="shared" si="6"/>
        <v>536948</v>
      </c>
      <c r="L62" s="67">
        <f t="shared" si="6"/>
        <v>1020430</v>
      </c>
      <c r="M62" s="67">
        <f t="shared" si="6"/>
        <v>-24889607</v>
      </c>
      <c r="N62" s="67">
        <f t="shared" si="6"/>
        <v>-23332229</v>
      </c>
      <c r="O62" s="67">
        <f t="shared" si="6"/>
        <v>-2808133</v>
      </c>
      <c r="P62" s="67">
        <f t="shared" si="6"/>
        <v>919240</v>
      </c>
      <c r="Q62" s="67">
        <f t="shared" si="6"/>
        <v>-2648061</v>
      </c>
      <c r="R62" s="67">
        <f t="shared" si="6"/>
        <v>-4536954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-25210740</v>
      </c>
      <c r="X62" s="67">
        <f t="shared" si="6"/>
        <v>7877064</v>
      </c>
      <c r="Y62" s="67">
        <f t="shared" si="6"/>
        <v>-33087804</v>
      </c>
      <c r="Z62" s="68">
        <f>+IF(X62&lt;&gt;0,+(Y62/X62)*100,0)</f>
        <v>-420.05249671705099</v>
      </c>
      <c r="AA62" s="65">
        <f>SUM(AA59:AA61)</f>
        <v>10258425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41658231</v>
      </c>
      <c r="D8" s="20">
        <v>0</v>
      </c>
      <c r="E8" s="21">
        <v>53482744</v>
      </c>
      <c r="F8" s="22">
        <v>22534659</v>
      </c>
      <c r="G8" s="22">
        <v>1865483</v>
      </c>
      <c r="H8" s="22">
        <v>1878748</v>
      </c>
      <c r="I8" s="22">
        <v>1880257</v>
      </c>
      <c r="J8" s="22">
        <v>5624488</v>
      </c>
      <c r="K8" s="22">
        <v>1881839</v>
      </c>
      <c r="L8" s="22">
        <v>1886137</v>
      </c>
      <c r="M8" s="22">
        <v>1879091</v>
      </c>
      <c r="N8" s="22">
        <v>5647067</v>
      </c>
      <c r="O8" s="22">
        <v>1880906</v>
      </c>
      <c r="P8" s="22">
        <v>1841240</v>
      </c>
      <c r="Q8" s="22">
        <v>1883795</v>
      </c>
      <c r="R8" s="22">
        <v>5605941</v>
      </c>
      <c r="S8" s="22">
        <v>0</v>
      </c>
      <c r="T8" s="22">
        <v>0</v>
      </c>
      <c r="U8" s="22">
        <v>0</v>
      </c>
      <c r="V8" s="22">
        <v>0</v>
      </c>
      <c r="W8" s="22">
        <v>16877496</v>
      </c>
      <c r="X8" s="22">
        <v>27732821</v>
      </c>
      <c r="Y8" s="22">
        <v>-10855325</v>
      </c>
      <c r="Z8" s="23">
        <v>-39.142519976601008</v>
      </c>
      <c r="AA8" s="20">
        <v>22534659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7228020</v>
      </c>
      <c r="G13" s="22">
        <v>0</v>
      </c>
      <c r="H13" s="22">
        <v>0</v>
      </c>
      <c r="I13" s="22">
        <v>891609</v>
      </c>
      <c r="J13" s="22">
        <v>891609</v>
      </c>
      <c r="K13" s="22">
        <v>900944</v>
      </c>
      <c r="L13" s="22">
        <v>906980</v>
      </c>
      <c r="M13" s="22">
        <v>914477</v>
      </c>
      <c r="N13" s="22">
        <v>2722401</v>
      </c>
      <c r="O13" s="22">
        <v>921403</v>
      </c>
      <c r="P13" s="22">
        <v>890636</v>
      </c>
      <c r="Q13" s="22">
        <v>857096</v>
      </c>
      <c r="R13" s="22">
        <v>2669135</v>
      </c>
      <c r="S13" s="22">
        <v>0</v>
      </c>
      <c r="T13" s="22">
        <v>0</v>
      </c>
      <c r="U13" s="22">
        <v>0</v>
      </c>
      <c r="V13" s="22">
        <v>0</v>
      </c>
      <c r="W13" s="22">
        <v>6283145</v>
      </c>
      <c r="X13" s="22">
        <v>2891208</v>
      </c>
      <c r="Y13" s="22">
        <v>3391937</v>
      </c>
      <c r="Z13" s="23">
        <v>117.3190237437085</v>
      </c>
      <c r="AA13" s="20">
        <v>7228020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5570839</v>
      </c>
      <c r="F28" s="22">
        <v>5570839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4178133</v>
      </c>
      <c r="Y28" s="22">
        <v>-4178133</v>
      </c>
      <c r="Z28" s="23">
        <v>-100</v>
      </c>
      <c r="AA28" s="20">
        <v>5570839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41658231</v>
      </c>
      <c r="D35" s="29">
        <f t="shared" ref="D35:Y35" si="0">SUM(D6:D34)</f>
        <v>0</v>
      </c>
      <c r="E35" s="30">
        <f t="shared" si="0"/>
        <v>59053583</v>
      </c>
      <c r="F35" s="31">
        <f t="shared" si="0"/>
        <v>35333518</v>
      </c>
      <c r="G35" s="31">
        <f t="shared" si="0"/>
        <v>1865483</v>
      </c>
      <c r="H35" s="31">
        <f t="shared" si="0"/>
        <v>1878748</v>
      </c>
      <c r="I35" s="31">
        <f t="shared" si="0"/>
        <v>2771866</v>
      </c>
      <c r="J35" s="31">
        <f t="shared" si="0"/>
        <v>6516097</v>
      </c>
      <c r="K35" s="31">
        <f t="shared" si="0"/>
        <v>2782783</v>
      </c>
      <c r="L35" s="31">
        <f t="shared" si="0"/>
        <v>2793117</v>
      </c>
      <c r="M35" s="31">
        <f t="shared" si="0"/>
        <v>2793568</v>
      </c>
      <c r="N35" s="31">
        <f t="shared" si="0"/>
        <v>8369468</v>
      </c>
      <c r="O35" s="31">
        <f t="shared" si="0"/>
        <v>2802309</v>
      </c>
      <c r="P35" s="31">
        <f t="shared" si="0"/>
        <v>2731876</v>
      </c>
      <c r="Q35" s="31">
        <f t="shared" si="0"/>
        <v>2740891</v>
      </c>
      <c r="R35" s="31">
        <f t="shared" si="0"/>
        <v>8275076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23160641</v>
      </c>
      <c r="X35" s="31">
        <f t="shared" si="0"/>
        <v>34802162</v>
      </c>
      <c r="Y35" s="31">
        <f t="shared" si="0"/>
        <v>-11641521</v>
      </c>
      <c r="Z35" s="32">
        <f>+IF(X35&lt;&gt;0,+(Y35/X35)*100,0)</f>
        <v>-33.450568387101924</v>
      </c>
      <c r="AA35" s="29">
        <f>SUM(AA6:AA34)</f>
        <v>35333518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34216826</v>
      </c>
      <c r="D41" s="20">
        <v>0</v>
      </c>
      <c r="E41" s="21">
        <v>16473568</v>
      </c>
      <c r="F41" s="22">
        <v>16473568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12355173</v>
      </c>
      <c r="Y41" s="22">
        <v>-12355173</v>
      </c>
      <c r="Z41" s="23">
        <v>-100</v>
      </c>
      <c r="AA41" s="20">
        <v>16473568</v>
      </c>
    </row>
    <row r="42" spans="1:27" x14ac:dyDescent="0.25">
      <c r="A42" s="19" t="s">
        <v>68</v>
      </c>
      <c r="B42" s="15" t="s">
        <v>32</v>
      </c>
      <c r="C42" s="20">
        <v>7108338</v>
      </c>
      <c r="D42" s="20">
        <v>0</v>
      </c>
      <c r="E42" s="21">
        <v>5229799</v>
      </c>
      <c r="F42" s="22">
        <v>5229799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5207592</v>
      </c>
      <c r="R42" s="22">
        <v>5207592</v>
      </c>
      <c r="S42" s="22">
        <v>0</v>
      </c>
      <c r="T42" s="22">
        <v>0</v>
      </c>
      <c r="U42" s="22">
        <v>0</v>
      </c>
      <c r="V42" s="22">
        <v>0</v>
      </c>
      <c r="W42" s="22">
        <v>5207592</v>
      </c>
      <c r="X42" s="22">
        <v>3922353</v>
      </c>
      <c r="Y42" s="22">
        <v>1285239</v>
      </c>
      <c r="Z42" s="23">
        <v>32.767040600374315</v>
      </c>
      <c r="AA42" s="20">
        <v>5229799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669860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2196</v>
      </c>
      <c r="L46" s="22">
        <v>143388</v>
      </c>
      <c r="M46" s="22">
        <v>127899</v>
      </c>
      <c r="N46" s="22">
        <v>273483</v>
      </c>
      <c r="O46" s="22">
        <v>259322</v>
      </c>
      <c r="P46" s="22">
        <v>158016</v>
      </c>
      <c r="Q46" s="22">
        <v>111357</v>
      </c>
      <c r="R46" s="22">
        <v>528695</v>
      </c>
      <c r="S46" s="22">
        <v>0</v>
      </c>
      <c r="T46" s="22">
        <v>0</v>
      </c>
      <c r="U46" s="22">
        <v>0</v>
      </c>
      <c r="V46" s="22">
        <v>0</v>
      </c>
      <c r="W46" s="22">
        <v>802178</v>
      </c>
      <c r="X46" s="22">
        <v>749997</v>
      </c>
      <c r="Y46" s="22">
        <v>52181</v>
      </c>
      <c r="Z46" s="23">
        <v>6.957494496644653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57407</v>
      </c>
      <c r="F47" s="22">
        <v>57407</v>
      </c>
      <c r="G47" s="22">
        <v>2029</v>
      </c>
      <c r="H47" s="22">
        <v>2024</v>
      </c>
      <c r="I47" s="22">
        <v>3841</v>
      </c>
      <c r="J47" s="22">
        <v>7894</v>
      </c>
      <c r="K47" s="22">
        <v>3684</v>
      </c>
      <c r="L47" s="22">
        <v>3845</v>
      </c>
      <c r="M47" s="22">
        <v>3941</v>
      </c>
      <c r="N47" s="22">
        <v>11470</v>
      </c>
      <c r="O47" s="22">
        <v>4806</v>
      </c>
      <c r="P47" s="22">
        <v>4197</v>
      </c>
      <c r="Q47" s="22">
        <v>4658</v>
      </c>
      <c r="R47" s="22">
        <v>13661</v>
      </c>
      <c r="S47" s="22">
        <v>0</v>
      </c>
      <c r="T47" s="22">
        <v>0</v>
      </c>
      <c r="U47" s="22">
        <v>0</v>
      </c>
      <c r="V47" s="22">
        <v>0</v>
      </c>
      <c r="W47" s="22">
        <v>33025</v>
      </c>
      <c r="X47" s="22">
        <v>43056</v>
      </c>
      <c r="Y47" s="22">
        <v>-10031</v>
      </c>
      <c r="Z47" s="23">
        <v>-23.29756596060944</v>
      </c>
      <c r="AA47" s="20">
        <v>57407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41995024</v>
      </c>
      <c r="D50" s="29">
        <f t="shared" ref="D50:Y50" si="1">SUM(D37:D49)</f>
        <v>0</v>
      </c>
      <c r="E50" s="30">
        <f t="shared" si="1"/>
        <v>22760774</v>
      </c>
      <c r="F50" s="31">
        <f t="shared" si="1"/>
        <v>22760774</v>
      </c>
      <c r="G50" s="31">
        <f t="shared" si="1"/>
        <v>2029</v>
      </c>
      <c r="H50" s="31">
        <f t="shared" si="1"/>
        <v>2024</v>
      </c>
      <c r="I50" s="31">
        <f t="shared" si="1"/>
        <v>3841</v>
      </c>
      <c r="J50" s="31">
        <f t="shared" si="1"/>
        <v>7894</v>
      </c>
      <c r="K50" s="31">
        <f t="shared" si="1"/>
        <v>5880</v>
      </c>
      <c r="L50" s="31">
        <f t="shared" si="1"/>
        <v>147233</v>
      </c>
      <c r="M50" s="31">
        <f t="shared" si="1"/>
        <v>131840</v>
      </c>
      <c r="N50" s="31">
        <f t="shared" si="1"/>
        <v>284953</v>
      </c>
      <c r="O50" s="31">
        <f t="shared" si="1"/>
        <v>264128</v>
      </c>
      <c r="P50" s="31">
        <f t="shared" si="1"/>
        <v>162213</v>
      </c>
      <c r="Q50" s="31">
        <f t="shared" si="1"/>
        <v>5323607</v>
      </c>
      <c r="R50" s="31">
        <f t="shared" si="1"/>
        <v>5749948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6042795</v>
      </c>
      <c r="X50" s="31">
        <f t="shared" si="1"/>
        <v>17070579</v>
      </c>
      <c r="Y50" s="31">
        <f t="shared" si="1"/>
        <v>-11027784</v>
      </c>
      <c r="Z50" s="32">
        <f>+IF(X50&lt;&gt;0,+(Y50/X50)*100,0)</f>
        <v>-64.601112826928713</v>
      </c>
      <c r="AA50" s="29">
        <f>SUM(AA37:AA49)</f>
        <v>22760774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-336793</v>
      </c>
      <c r="D51" s="39">
        <f t="shared" si="2"/>
        <v>0</v>
      </c>
      <c r="E51" s="40">
        <f t="shared" si="2"/>
        <v>36292809</v>
      </c>
      <c r="F51" s="41">
        <f t="shared" si="2"/>
        <v>12572744</v>
      </c>
      <c r="G51" s="41">
        <f t="shared" si="2"/>
        <v>1863454</v>
      </c>
      <c r="H51" s="41">
        <f t="shared" si="2"/>
        <v>1876724</v>
      </c>
      <c r="I51" s="41">
        <f t="shared" si="2"/>
        <v>2768025</v>
      </c>
      <c r="J51" s="41">
        <f t="shared" si="2"/>
        <v>6508203</v>
      </c>
      <c r="K51" s="41">
        <f t="shared" si="2"/>
        <v>2776903</v>
      </c>
      <c r="L51" s="41">
        <f t="shared" si="2"/>
        <v>2645884</v>
      </c>
      <c r="M51" s="41">
        <f t="shared" si="2"/>
        <v>2661728</v>
      </c>
      <c r="N51" s="41">
        <f t="shared" si="2"/>
        <v>8084515</v>
      </c>
      <c r="O51" s="41">
        <f t="shared" si="2"/>
        <v>2538181</v>
      </c>
      <c r="P51" s="41">
        <f t="shared" si="2"/>
        <v>2569663</v>
      </c>
      <c r="Q51" s="41">
        <f t="shared" si="2"/>
        <v>-2582716</v>
      </c>
      <c r="R51" s="41">
        <f t="shared" si="2"/>
        <v>2525128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17117846</v>
      </c>
      <c r="X51" s="41">
        <f t="shared" si="2"/>
        <v>17731583</v>
      </c>
      <c r="Y51" s="41">
        <f t="shared" si="2"/>
        <v>-613737</v>
      </c>
      <c r="Z51" s="42">
        <f>+IF(X51&lt;&gt;0,+(Y51/X51)*100,0)</f>
        <v>-3.4612645695536606</v>
      </c>
      <c r="AA51" s="39">
        <f>+AA35-AA50</f>
        <v>12572744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-336793</v>
      </c>
      <c r="D54" s="48">
        <f t="shared" si="3"/>
        <v>0</v>
      </c>
      <c r="E54" s="49">
        <f t="shared" si="3"/>
        <v>36292809</v>
      </c>
      <c r="F54" s="50">
        <f t="shared" si="3"/>
        <v>12572744</v>
      </c>
      <c r="G54" s="50">
        <f t="shared" si="3"/>
        <v>1863454</v>
      </c>
      <c r="H54" s="50">
        <f t="shared" si="3"/>
        <v>1876724</v>
      </c>
      <c r="I54" s="50">
        <f t="shared" si="3"/>
        <v>2768025</v>
      </c>
      <c r="J54" s="50">
        <f t="shared" si="3"/>
        <v>6508203</v>
      </c>
      <c r="K54" s="50">
        <f t="shared" si="3"/>
        <v>2776903</v>
      </c>
      <c r="L54" s="50">
        <f t="shared" si="3"/>
        <v>2645884</v>
      </c>
      <c r="M54" s="50">
        <f t="shared" si="3"/>
        <v>2661728</v>
      </c>
      <c r="N54" s="50">
        <f t="shared" si="3"/>
        <v>8084515</v>
      </c>
      <c r="O54" s="50">
        <f t="shared" si="3"/>
        <v>2538181</v>
      </c>
      <c r="P54" s="50">
        <f t="shared" si="3"/>
        <v>2569663</v>
      </c>
      <c r="Q54" s="50">
        <f t="shared" si="3"/>
        <v>-2582716</v>
      </c>
      <c r="R54" s="50">
        <f t="shared" si="3"/>
        <v>2525128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17117846</v>
      </c>
      <c r="X54" s="50">
        <f t="shared" si="3"/>
        <v>17731583</v>
      </c>
      <c r="Y54" s="50">
        <f t="shared" si="3"/>
        <v>-613737</v>
      </c>
      <c r="Z54" s="51">
        <f>+IF(X54&lt;&gt;0,+(Y54/X54)*100,0)</f>
        <v>-3.4612645695536606</v>
      </c>
      <c r="AA54" s="48">
        <f>SUM(AA51:AA53)</f>
        <v>12572744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-336793</v>
      </c>
      <c r="D56" s="54">
        <f>+D54-D55</f>
        <v>0</v>
      </c>
      <c r="E56" s="55">
        <f t="shared" si="4"/>
        <v>36292809</v>
      </c>
      <c r="F56" s="56">
        <f t="shared" si="4"/>
        <v>12572744</v>
      </c>
      <c r="G56" s="56">
        <f t="shared" si="4"/>
        <v>1863454</v>
      </c>
      <c r="H56" s="56">
        <f t="shared" si="4"/>
        <v>1876724</v>
      </c>
      <c r="I56" s="56">
        <f t="shared" si="4"/>
        <v>2768025</v>
      </c>
      <c r="J56" s="56">
        <f t="shared" si="4"/>
        <v>6508203</v>
      </c>
      <c r="K56" s="56">
        <f t="shared" si="4"/>
        <v>2776903</v>
      </c>
      <c r="L56" s="56">
        <f t="shared" si="4"/>
        <v>2645884</v>
      </c>
      <c r="M56" s="56">
        <f t="shared" si="4"/>
        <v>2661728</v>
      </c>
      <c r="N56" s="56">
        <f t="shared" si="4"/>
        <v>8084515</v>
      </c>
      <c r="O56" s="56">
        <f t="shared" si="4"/>
        <v>2538181</v>
      </c>
      <c r="P56" s="56">
        <f t="shared" si="4"/>
        <v>2569663</v>
      </c>
      <c r="Q56" s="56">
        <f t="shared" si="4"/>
        <v>-2582716</v>
      </c>
      <c r="R56" s="56">
        <f t="shared" si="4"/>
        <v>2525128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17117846</v>
      </c>
      <c r="X56" s="56">
        <f t="shared" si="4"/>
        <v>17731583</v>
      </c>
      <c r="Y56" s="56">
        <f t="shared" si="4"/>
        <v>-613737</v>
      </c>
      <c r="Z56" s="57">
        <f>+IF(X56&lt;&gt;0,+(Y56/X56)*100,0)</f>
        <v>-3.4612645695536606</v>
      </c>
      <c r="AA56" s="54">
        <f>+AA54-AA55</f>
        <v>12572744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-336793</v>
      </c>
      <c r="D59" s="48">
        <f>SUM(D56:D58)</f>
        <v>0</v>
      </c>
      <c r="E59" s="49">
        <f t="shared" si="5"/>
        <v>36292809</v>
      </c>
      <c r="F59" s="50">
        <f t="shared" si="5"/>
        <v>12572744</v>
      </c>
      <c r="G59" s="50">
        <f t="shared" si="5"/>
        <v>1863454</v>
      </c>
      <c r="H59" s="50">
        <f t="shared" si="5"/>
        <v>1876724</v>
      </c>
      <c r="I59" s="50">
        <f t="shared" si="5"/>
        <v>2768025</v>
      </c>
      <c r="J59" s="50">
        <f t="shared" si="5"/>
        <v>6508203</v>
      </c>
      <c r="K59" s="50">
        <f t="shared" si="5"/>
        <v>2776903</v>
      </c>
      <c r="L59" s="50">
        <f t="shared" si="5"/>
        <v>2645884</v>
      </c>
      <c r="M59" s="50">
        <f t="shared" si="5"/>
        <v>2661728</v>
      </c>
      <c r="N59" s="50">
        <f t="shared" si="5"/>
        <v>8084515</v>
      </c>
      <c r="O59" s="50">
        <f t="shared" si="5"/>
        <v>2538181</v>
      </c>
      <c r="P59" s="50">
        <f t="shared" si="5"/>
        <v>2569663</v>
      </c>
      <c r="Q59" s="50">
        <f t="shared" si="5"/>
        <v>-2582716</v>
      </c>
      <c r="R59" s="50">
        <f t="shared" si="5"/>
        <v>2525128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17117846</v>
      </c>
      <c r="X59" s="50">
        <f t="shared" si="5"/>
        <v>17731583</v>
      </c>
      <c r="Y59" s="50">
        <f t="shared" si="5"/>
        <v>-613737</v>
      </c>
      <c r="Z59" s="51">
        <f>+IF(X59&lt;&gt;0,+(Y59/X59)*100,0)</f>
        <v>-3.4612645695536606</v>
      </c>
      <c r="AA59" s="48">
        <f>SUM(AA56:AA58)</f>
        <v>12572744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-336793</v>
      </c>
      <c r="D62" s="65">
        <f>SUM(D59:D61)</f>
        <v>0</v>
      </c>
      <c r="E62" s="66">
        <f t="shared" si="6"/>
        <v>36292809</v>
      </c>
      <c r="F62" s="67">
        <f t="shared" si="6"/>
        <v>12572744</v>
      </c>
      <c r="G62" s="67">
        <f t="shared" si="6"/>
        <v>1863454</v>
      </c>
      <c r="H62" s="67">
        <f t="shared" si="6"/>
        <v>1876724</v>
      </c>
      <c r="I62" s="67">
        <f t="shared" si="6"/>
        <v>2768025</v>
      </c>
      <c r="J62" s="67">
        <f t="shared" si="6"/>
        <v>6508203</v>
      </c>
      <c r="K62" s="67">
        <f t="shared" si="6"/>
        <v>2776903</v>
      </c>
      <c r="L62" s="67">
        <f t="shared" si="6"/>
        <v>2645884</v>
      </c>
      <c r="M62" s="67">
        <f t="shared" si="6"/>
        <v>2661728</v>
      </c>
      <c r="N62" s="67">
        <f t="shared" si="6"/>
        <v>8084515</v>
      </c>
      <c r="O62" s="67">
        <f t="shared" si="6"/>
        <v>2538181</v>
      </c>
      <c r="P62" s="67">
        <f t="shared" si="6"/>
        <v>2569663</v>
      </c>
      <c r="Q62" s="67">
        <f t="shared" si="6"/>
        <v>-2582716</v>
      </c>
      <c r="R62" s="67">
        <f t="shared" si="6"/>
        <v>2525128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17117846</v>
      </c>
      <c r="X62" s="67">
        <f t="shared" si="6"/>
        <v>17731583</v>
      </c>
      <c r="Y62" s="67">
        <f t="shared" si="6"/>
        <v>-613737</v>
      </c>
      <c r="Z62" s="68">
        <f>+IF(X62&lt;&gt;0,+(Y62/X62)*100,0)</f>
        <v>-3.4612645695536606</v>
      </c>
      <c r="AA62" s="65">
        <f>SUM(AA59:AA61)</f>
        <v>12572744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65056703</v>
      </c>
      <c r="D8" s="20">
        <v>0</v>
      </c>
      <c r="E8" s="21">
        <v>86384884</v>
      </c>
      <c r="F8" s="22">
        <v>89705580</v>
      </c>
      <c r="G8" s="22">
        <v>6705436</v>
      </c>
      <c r="H8" s="22">
        <v>7589142</v>
      </c>
      <c r="I8" s="22">
        <v>7847741</v>
      </c>
      <c r="J8" s="22">
        <v>22142319</v>
      </c>
      <c r="K8" s="22">
        <v>7799429</v>
      </c>
      <c r="L8" s="22">
        <v>7549095</v>
      </c>
      <c r="M8" s="22">
        <v>7361967</v>
      </c>
      <c r="N8" s="22">
        <v>22710491</v>
      </c>
      <c r="O8" s="22">
        <v>7353236</v>
      </c>
      <c r="P8" s="22">
        <v>7329663</v>
      </c>
      <c r="Q8" s="22">
        <v>7570789</v>
      </c>
      <c r="R8" s="22">
        <v>22253688</v>
      </c>
      <c r="S8" s="22">
        <v>0</v>
      </c>
      <c r="T8" s="22">
        <v>0</v>
      </c>
      <c r="U8" s="22">
        <v>0</v>
      </c>
      <c r="V8" s="22">
        <v>0</v>
      </c>
      <c r="W8" s="22">
        <v>67106498</v>
      </c>
      <c r="X8" s="22">
        <v>65618834</v>
      </c>
      <c r="Y8" s="22">
        <v>1487664</v>
      </c>
      <c r="Z8" s="23">
        <v>2.2671295866061869</v>
      </c>
      <c r="AA8" s="20">
        <v>89705580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23115727</v>
      </c>
      <c r="D13" s="20">
        <v>0</v>
      </c>
      <c r="E13" s="21">
        <v>16900000</v>
      </c>
      <c r="F13" s="22">
        <v>21631700</v>
      </c>
      <c r="G13" s="22">
        <v>0</v>
      </c>
      <c r="H13" s="22">
        <v>2083197</v>
      </c>
      <c r="I13" s="22">
        <v>2129283</v>
      </c>
      <c r="J13" s="22">
        <v>4212480</v>
      </c>
      <c r="K13" s="22">
        <v>2179680</v>
      </c>
      <c r="L13" s="22">
        <v>2216966</v>
      </c>
      <c r="M13" s="22">
        <v>2206723</v>
      </c>
      <c r="N13" s="22">
        <v>6603369</v>
      </c>
      <c r="O13" s="22">
        <v>2248484</v>
      </c>
      <c r="P13" s="22">
        <v>2293868</v>
      </c>
      <c r="Q13" s="22">
        <v>2342632</v>
      </c>
      <c r="R13" s="22">
        <v>6884984</v>
      </c>
      <c r="S13" s="22">
        <v>0</v>
      </c>
      <c r="T13" s="22">
        <v>0</v>
      </c>
      <c r="U13" s="22">
        <v>0</v>
      </c>
      <c r="V13" s="22">
        <v>0</v>
      </c>
      <c r="W13" s="22">
        <v>17700833</v>
      </c>
      <c r="X13" s="22">
        <v>13857922</v>
      </c>
      <c r="Y13" s="22">
        <v>3842911</v>
      </c>
      <c r="Z13" s="23">
        <v>27.730788209083585</v>
      </c>
      <c r="AA13" s="20">
        <v>21631700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8636000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2159000</v>
      </c>
      <c r="Y20" s="22">
        <v>-2159000</v>
      </c>
      <c r="Z20" s="23">
        <v>-100</v>
      </c>
      <c r="AA20" s="20">
        <v>8636000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88172430</v>
      </c>
      <c r="D35" s="29">
        <f t="shared" ref="D35:Y35" si="0">SUM(D6:D34)</f>
        <v>0</v>
      </c>
      <c r="E35" s="30">
        <f t="shared" si="0"/>
        <v>103284884</v>
      </c>
      <c r="F35" s="31">
        <f t="shared" si="0"/>
        <v>119973280</v>
      </c>
      <c r="G35" s="31">
        <f t="shared" si="0"/>
        <v>6705436</v>
      </c>
      <c r="H35" s="31">
        <f t="shared" si="0"/>
        <v>9672339</v>
      </c>
      <c r="I35" s="31">
        <f t="shared" si="0"/>
        <v>9977024</v>
      </c>
      <c r="J35" s="31">
        <f t="shared" si="0"/>
        <v>26354799</v>
      </c>
      <c r="K35" s="31">
        <f t="shared" si="0"/>
        <v>9979109</v>
      </c>
      <c r="L35" s="31">
        <f t="shared" si="0"/>
        <v>9766061</v>
      </c>
      <c r="M35" s="31">
        <f t="shared" si="0"/>
        <v>9568690</v>
      </c>
      <c r="N35" s="31">
        <f t="shared" si="0"/>
        <v>29313860</v>
      </c>
      <c r="O35" s="31">
        <f t="shared" si="0"/>
        <v>9601720</v>
      </c>
      <c r="P35" s="31">
        <f t="shared" si="0"/>
        <v>9623531</v>
      </c>
      <c r="Q35" s="31">
        <f t="shared" si="0"/>
        <v>9913421</v>
      </c>
      <c r="R35" s="31">
        <f t="shared" si="0"/>
        <v>29138672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84807331</v>
      </c>
      <c r="X35" s="31">
        <f t="shared" si="0"/>
        <v>81635756</v>
      </c>
      <c r="Y35" s="31">
        <f t="shared" si="0"/>
        <v>3171575</v>
      </c>
      <c r="Z35" s="32">
        <f>+IF(X35&lt;&gt;0,+(Y35/X35)*100,0)</f>
        <v>3.8850317010600115</v>
      </c>
      <c r="AA35" s="29">
        <f>SUM(AA6:AA34)</f>
        <v>119973280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21844799</v>
      </c>
      <c r="D37" s="20">
        <v>0</v>
      </c>
      <c r="E37" s="21">
        <v>24366269</v>
      </c>
      <c r="F37" s="22">
        <v>22884080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11414878</v>
      </c>
      <c r="P37" s="22">
        <v>3919330</v>
      </c>
      <c r="Q37" s="22">
        <v>2018279</v>
      </c>
      <c r="R37" s="22">
        <v>17352487</v>
      </c>
      <c r="S37" s="22">
        <v>0</v>
      </c>
      <c r="T37" s="22">
        <v>0</v>
      </c>
      <c r="U37" s="22">
        <v>0</v>
      </c>
      <c r="V37" s="22">
        <v>0</v>
      </c>
      <c r="W37" s="22">
        <v>17352487</v>
      </c>
      <c r="X37" s="22">
        <v>17904160</v>
      </c>
      <c r="Y37" s="22">
        <v>-551673</v>
      </c>
      <c r="Z37" s="23">
        <v>-3.081255976264734</v>
      </c>
      <c r="AA37" s="20">
        <v>22884080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182627</v>
      </c>
      <c r="D40" s="20">
        <v>0</v>
      </c>
      <c r="E40" s="21">
        <v>4696400</v>
      </c>
      <c r="F40" s="22">
        <v>2625270</v>
      </c>
      <c r="G40" s="22">
        <v>13536</v>
      </c>
      <c r="H40" s="22">
        <v>3110</v>
      </c>
      <c r="I40" s="22">
        <v>41261</v>
      </c>
      <c r="J40" s="22">
        <v>57907</v>
      </c>
      <c r="K40" s="22">
        <v>114657</v>
      </c>
      <c r="L40" s="22">
        <v>789534</v>
      </c>
      <c r="M40" s="22">
        <v>105338</v>
      </c>
      <c r="N40" s="22">
        <v>1009529</v>
      </c>
      <c r="O40" s="22">
        <v>2149</v>
      </c>
      <c r="P40" s="22">
        <v>78131</v>
      </c>
      <c r="Q40" s="22">
        <v>14437</v>
      </c>
      <c r="R40" s="22">
        <v>94717</v>
      </c>
      <c r="S40" s="22">
        <v>0</v>
      </c>
      <c r="T40" s="22">
        <v>0</v>
      </c>
      <c r="U40" s="22">
        <v>0</v>
      </c>
      <c r="V40" s="22">
        <v>0</v>
      </c>
      <c r="W40" s="22">
        <v>1162153</v>
      </c>
      <c r="X40" s="22">
        <v>3004520</v>
      </c>
      <c r="Y40" s="22">
        <v>-1842367</v>
      </c>
      <c r="Z40" s="23">
        <v>-61.31984476721739</v>
      </c>
      <c r="AA40" s="20">
        <v>2625270</v>
      </c>
    </row>
    <row r="41" spans="1:27" x14ac:dyDescent="0.25">
      <c r="A41" s="19" t="s">
        <v>67</v>
      </c>
      <c r="B41" s="15" t="s">
        <v>32</v>
      </c>
      <c r="C41" s="20">
        <v>46968204</v>
      </c>
      <c r="D41" s="20">
        <v>0</v>
      </c>
      <c r="E41" s="21">
        <v>22042265</v>
      </c>
      <c r="F41" s="22">
        <v>22042265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16531695</v>
      </c>
      <c r="Y41" s="22">
        <v>-16531695</v>
      </c>
      <c r="Z41" s="23">
        <v>-100</v>
      </c>
      <c r="AA41" s="20">
        <v>22042265</v>
      </c>
    </row>
    <row r="42" spans="1:27" x14ac:dyDescent="0.25">
      <c r="A42" s="19" t="s">
        <v>68</v>
      </c>
      <c r="B42" s="15" t="s">
        <v>32</v>
      </c>
      <c r="C42" s="20">
        <v>36517588</v>
      </c>
      <c r="D42" s="20">
        <v>0</v>
      </c>
      <c r="E42" s="21">
        <v>9692089</v>
      </c>
      <c r="F42" s="22">
        <v>9692089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12397835</v>
      </c>
      <c r="P42" s="22">
        <v>-5105699</v>
      </c>
      <c r="Q42" s="22">
        <v>953064</v>
      </c>
      <c r="R42" s="22">
        <v>8245200</v>
      </c>
      <c r="S42" s="22">
        <v>0</v>
      </c>
      <c r="T42" s="22">
        <v>0</v>
      </c>
      <c r="U42" s="22">
        <v>0</v>
      </c>
      <c r="V42" s="22">
        <v>0</v>
      </c>
      <c r="W42" s="22">
        <v>8245200</v>
      </c>
      <c r="X42" s="22">
        <v>7269066</v>
      </c>
      <c r="Y42" s="22">
        <v>976134</v>
      </c>
      <c r="Z42" s="23">
        <v>13.428602794361751</v>
      </c>
      <c r="AA42" s="20">
        <v>9692089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207130</v>
      </c>
      <c r="D44" s="20">
        <v>0</v>
      </c>
      <c r="E44" s="21">
        <v>3545870</v>
      </c>
      <c r="F44" s="22">
        <v>12836430</v>
      </c>
      <c r="G44" s="22">
        <v>0</v>
      </c>
      <c r="H44" s="22">
        <v>788472</v>
      </c>
      <c r="I44" s="22">
        <v>90019</v>
      </c>
      <c r="J44" s="22">
        <v>878491</v>
      </c>
      <c r="K44" s="22">
        <v>249530</v>
      </c>
      <c r="L44" s="22">
        <v>19250</v>
      </c>
      <c r="M44" s="22">
        <v>1327108</v>
      </c>
      <c r="N44" s="22">
        <v>1595888</v>
      </c>
      <c r="O44" s="22">
        <v>-1355688</v>
      </c>
      <c r="P44" s="22">
        <v>1255268</v>
      </c>
      <c r="Q44" s="22">
        <v>2976043</v>
      </c>
      <c r="R44" s="22">
        <v>2875623</v>
      </c>
      <c r="S44" s="22">
        <v>0</v>
      </c>
      <c r="T44" s="22">
        <v>0</v>
      </c>
      <c r="U44" s="22">
        <v>0</v>
      </c>
      <c r="V44" s="22">
        <v>0</v>
      </c>
      <c r="W44" s="22">
        <v>5350002</v>
      </c>
      <c r="X44" s="22">
        <v>5207049</v>
      </c>
      <c r="Y44" s="22">
        <v>142953</v>
      </c>
      <c r="Z44" s="23">
        <v>2.7453745874102586</v>
      </c>
      <c r="AA44" s="20">
        <v>12836430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12694500</v>
      </c>
      <c r="F46" s="22">
        <v>12694500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9520875</v>
      </c>
      <c r="Y46" s="22">
        <v>-9520875</v>
      </c>
      <c r="Z46" s="23">
        <v>-100</v>
      </c>
      <c r="AA46" s="20">
        <v>12694500</v>
      </c>
    </row>
    <row r="47" spans="1:27" x14ac:dyDescent="0.25">
      <c r="A47" s="19" t="s">
        <v>73</v>
      </c>
      <c r="B47" s="15" t="s">
        <v>32</v>
      </c>
      <c r="C47" s="20">
        <v>1389182</v>
      </c>
      <c r="D47" s="20">
        <v>0</v>
      </c>
      <c r="E47" s="21">
        <v>1889600</v>
      </c>
      <c r="F47" s="22">
        <v>1168600</v>
      </c>
      <c r="G47" s="22">
        <v>0</v>
      </c>
      <c r="H47" s="22">
        <v>3028</v>
      </c>
      <c r="I47" s="22">
        <v>2208</v>
      </c>
      <c r="J47" s="22">
        <v>5236</v>
      </c>
      <c r="K47" s="22">
        <v>0</v>
      </c>
      <c r="L47" s="22">
        <v>0</v>
      </c>
      <c r="M47" s="22">
        <v>3000</v>
      </c>
      <c r="N47" s="22">
        <v>3000</v>
      </c>
      <c r="O47" s="22">
        <v>93188</v>
      </c>
      <c r="P47" s="22">
        <v>120769</v>
      </c>
      <c r="Q47" s="22">
        <v>404291</v>
      </c>
      <c r="R47" s="22">
        <v>618248</v>
      </c>
      <c r="S47" s="22">
        <v>0</v>
      </c>
      <c r="T47" s="22">
        <v>0</v>
      </c>
      <c r="U47" s="22">
        <v>0</v>
      </c>
      <c r="V47" s="22">
        <v>0</v>
      </c>
      <c r="W47" s="22">
        <v>626484</v>
      </c>
      <c r="X47" s="22">
        <v>1011953</v>
      </c>
      <c r="Y47" s="22">
        <v>-385469</v>
      </c>
      <c r="Z47" s="23">
        <v>-38.091591210263722</v>
      </c>
      <c r="AA47" s="20">
        <v>1168600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107109530</v>
      </c>
      <c r="D50" s="29">
        <f t="shared" ref="D50:Y50" si="1">SUM(D37:D49)</f>
        <v>0</v>
      </c>
      <c r="E50" s="30">
        <f t="shared" si="1"/>
        <v>78926993</v>
      </c>
      <c r="F50" s="31">
        <f t="shared" si="1"/>
        <v>83943234</v>
      </c>
      <c r="G50" s="31">
        <f t="shared" si="1"/>
        <v>13536</v>
      </c>
      <c r="H50" s="31">
        <f t="shared" si="1"/>
        <v>794610</v>
      </c>
      <c r="I50" s="31">
        <f t="shared" si="1"/>
        <v>133488</v>
      </c>
      <c r="J50" s="31">
        <f t="shared" si="1"/>
        <v>941634</v>
      </c>
      <c r="K50" s="31">
        <f t="shared" si="1"/>
        <v>364187</v>
      </c>
      <c r="L50" s="31">
        <f t="shared" si="1"/>
        <v>808784</v>
      </c>
      <c r="M50" s="31">
        <f t="shared" si="1"/>
        <v>1435446</v>
      </c>
      <c r="N50" s="31">
        <f t="shared" si="1"/>
        <v>2608417</v>
      </c>
      <c r="O50" s="31">
        <f t="shared" si="1"/>
        <v>22552362</v>
      </c>
      <c r="P50" s="31">
        <f t="shared" si="1"/>
        <v>267799</v>
      </c>
      <c r="Q50" s="31">
        <f t="shared" si="1"/>
        <v>6366114</v>
      </c>
      <c r="R50" s="31">
        <f t="shared" si="1"/>
        <v>29186275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32736326</v>
      </c>
      <c r="X50" s="31">
        <f t="shared" si="1"/>
        <v>60449318</v>
      </c>
      <c r="Y50" s="31">
        <f t="shared" si="1"/>
        <v>-27712992</v>
      </c>
      <c r="Z50" s="32">
        <f>+IF(X50&lt;&gt;0,+(Y50/X50)*100,0)</f>
        <v>-45.845003578038714</v>
      </c>
      <c r="AA50" s="29">
        <f>SUM(AA37:AA49)</f>
        <v>83943234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-18937100</v>
      </c>
      <c r="D51" s="39">
        <f t="shared" si="2"/>
        <v>0</v>
      </c>
      <c r="E51" s="40">
        <f t="shared" si="2"/>
        <v>24357891</v>
      </c>
      <c r="F51" s="41">
        <f t="shared" si="2"/>
        <v>36030046</v>
      </c>
      <c r="G51" s="41">
        <f t="shared" si="2"/>
        <v>6691900</v>
      </c>
      <c r="H51" s="41">
        <f t="shared" si="2"/>
        <v>8877729</v>
      </c>
      <c r="I51" s="41">
        <f t="shared" si="2"/>
        <v>9843536</v>
      </c>
      <c r="J51" s="41">
        <f t="shared" si="2"/>
        <v>25413165</v>
      </c>
      <c r="K51" s="41">
        <f t="shared" si="2"/>
        <v>9614922</v>
      </c>
      <c r="L51" s="41">
        <f t="shared" si="2"/>
        <v>8957277</v>
      </c>
      <c r="M51" s="41">
        <f t="shared" si="2"/>
        <v>8133244</v>
      </c>
      <c r="N51" s="41">
        <f t="shared" si="2"/>
        <v>26705443</v>
      </c>
      <c r="O51" s="41">
        <f t="shared" si="2"/>
        <v>-12950642</v>
      </c>
      <c r="P51" s="41">
        <f t="shared" si="2"/>
        <v>9355732</v>
      </c>
      <c r="Q51" s="41">
        <f t="shared" si="2"/>
        <v>3547307</v>
      </c>
      <c r="R51" s="41">
        <f t="shared" si="2"/>
        <v>-47603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52071005</v>
      </c>
      <c r="X51" s="41">
        <f t="shared" si="2"/>
        <v>21186438</v>
      </c>
      <c r="Y51" s="41">
        <f t="shared" si="2"/>
        <v>30884567</v>
      </c>
      <c r="Z51" s="42">
        <f>+IF(X51&lt;&gt;0,+(Y51/X51)*100,0)</f>
        <v>145.77517466598209</v>
      </c>
      <c r="AA51" s="39">
        <f>+AA35-AA50</f>
        <v>36030046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-18937100</v>
      </c>
      <c r="D54" s="48">
        <f t="shared" si="3"/>
        <v>0</v>
      </c>
      <c r="E54" s="49">
        <f t="shared" si="3"/>
        <v>24357891</v>
      </c>
      <c r="F54" s="50">
        <f t="shared" si="3"/>
        <v>36030046</v>
      </c>
      <c r="G54" s="50">
        <f t="shared" si="3"/>
        <v>6691900</v>
      </c>
      <c r="H54" s="50">
        <f t="shared" si="3"/>
        <v>8877729</v>
      </c>
      <c r="I54" s="50">
        <f t="shared" si="3"/>
        <v>9843536</v>
      </c>
      <c r="J54" s="50">
        <f t="shared" si="3"/>
        <v>25413165</v>
      </c>
      <c r="K54" s="50">
        <f t="shared" si="3"/>
        <v>9614922</v>
      </c>
      <c r="L54" s="50">
        <f t="shared" si="3"/>
        <v>8957277</v>
      </c>
      <c r="M54" s="50">
        <f t="shared" si="3"/>
        <v>8133244</v>
      </c>
      <c r="N54" s="50">
        <f t="shared" si="3"/>
        <v>26705443</v>
      </c>
      <c r="O54" s="50">
        <f t="shared" si="3"/>
        <v>-12950642</v>
      </c>
      <c r="P54" s="50">
        <f t="shared" si="3"/>
        <v>9355732</v>
      </c>
      <c r="Q54" s="50">
        <f t="shared" si="3"/>
        <v>3547307</v>
      </c>
      <c r="R54" s="50">
        <f t="shared" si="3"/>
        <v>-47603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52071005</v>
      </c>
      <c r="X54" s="50">
        <f t="shared" si="3"/>
        <v>21186438</v>
      </c>
      <c r="Y54" s="50">
        <f t="shared" si="3"/>
        <v>30884567</v>
      </c>
      <c r="Z54" s="51">
        <f>+IF(X54&lt;&gt;0,+(Y54/X54)*100,0)</f>
        <v>145.77517466598209</v>
      </c>
      <c r="AA54" s="48">
        <f>SUM(AA51:AA53)</f>
        <v>36030046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-18937100</v>
      </c>
      <c r="D56" s="54">
        <f>+D54-D55</f>
        <v>0</v>
      </c>
      <c r="E56" s="55">
        <f t="shared" si="4"/>
        <v>24357891</v>
      </c>
      <c r="F56" s="56">
        <f t="shared" si="4"/>
        <v>36030046</v>
      </c>
      <c r="G56" s="56">
        <f t="shared" si="4"/>
        <v>6691900</v>
      </c>
      <c r="H56" s="56">
        <f t="shared" si="4"/>
        <v>8877729</v>
      </c>
      <c r="I56" s="56">
        <f t="shared" si="4"/>
        <v>9843536</v>
      </c>
      <c r="J56" s="56">
        <f t="shared" si="4"/>
        <v>25413165</v>
      </c>
      <c r="K56" s="56">
        <f t="shared" si="4"/>
        <v>9614922</v>
      </c>
      <c r="L56" s="56">
        <f t="shared" si="4"/>
        <v>8957277</v>
      </c>
      <c r="M56" s="56">
        <f t="shared" si="4"/>
        <v>8133244</v>
      </c>
      <c r="N56" s="56">
        <f t="shared" si="4"/>
        <v>26705443</v>
      </c>
      <c r="O56" s="56">
        <f t="shared" si="4"/>
        <v>-12950642</v>
      </c>
      <c r="P56" s="56">
        <f t="shared" si="4"/>
        <v>9355732</v>
      </c>
      <c r="Q56" s="56">
        <f t="shared" si="4"/>
        <v>3547307</v>
      </c>
      <c r="R56" s="56">
        <f t="shared" si="4"/>
        <v>-47603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52071005</v>
      </c>
      <c r="X56" s="56">
        <f t="shared" si="4"/>
        <v>21186438</v>
      </c>
      <c r="Y56" s="56">
        <f t="shared" si="4"/>
        <v>30884567</v>
      </c>
      <c r="Z56" s="57">
        <f>+IF(X56&lt;&gt;0,+(Y56/X56)*100,0)</f>
        <v>145.77517466598209</v>
      </c>
      <c r="AA56" s="54">
        <f>+AA54-AA55</f>
        <v>36030046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-18937100</v>
      </c>
      <c r="D59" s="48">
        <f>SUM(D56:D58)</f>
        <v>0</v>
      </c>
      <c r="E59" s="49">
        <f t="shared" si="5"/>
        <v>24357891</v>
      </c>
      <c r="F59" s="50">
        <f t="shared" si="5"/>
        <v>36030046</v>
      </c>
      <c r="G59" s="50">
        <f t="shared" si="5"/>
        <v>6691900</v>
      </c>
      <c r="H59" s="50">
        <f t="shared" si="5"/>
        <v>8877729</v>
      </c>
      <c r="I59" s="50">
        <f t="shared" si="5"/>
        <v>9843536</v>
      </c>
      <c r="J59" s="50">
        <f t="shared" si="5"/>
        <v>25413165</v>
      </c>
      <c r="K59" s="50">
        <f t="shared" si="5"/>
        <v>9614922</v>
      </c>
      <c r="L59" s="50">
        <f t="shared" si="5"/>
        <v>8957277</v>
      </c>
      <c r="M59" s="50">
        <f t="shared" si="5"/>
        <v>8133244</v>
      </c>
      <c r="N59" s="50">
        <f t="shared" si="5"/>
        <v>26705443</v>
      </c>
      <c r="O59" s="50">
        <f t="shared" si="5"/>
        <v>-12950642</v>
      </c>
      <c r="P59" s="50">
        <f t="shared" si="5"/>
        <v>9355732</v>
      </c>
      <c r="Q59" s="50">
        <f t="shared" si="5"/>
        <v>3547307</v>
      </c>
      <c r="R59" s="50">
        <f t="shared" si="5"/>
        <v>-47603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52071005</v>
      </c>
      <c r="X59" s="50">
        <f t="shared" si="5"/>
        <v>21186438</v>
      </c>
      <c r="Y59" s="50">
        <f t="shared" si="5"/>
        <v>30884567</v>
      </c>
      <c r="Z59" s="51">
        <f>+IF(X59&lt;&gt;0,+(Y59/X59)*100,0)</f>
        <v>145.77517466598209</v>
      </c>
      <c r="AA59" s="48">
        <f>SUM(AA56:AA58)</f>
        <v>36030046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-18937100</v>
      </c>
      <c r="D62" s="65">
        <f>SUM(D59:D61)</f>
        <v>0</v>
      </c>
      <c r="E62" s="66">
        <f t="shared" si="6"/>
        <v>24357891</v>
      </c>
      <c r="F62" s="67">
        <f t="shared" si="6"/>
        <v>36030046</v>
      </c>
      <c r="G62" s="67">
        <f t="shared" si="6"/>
        <v>6691900</v>
      </c>
      <c r="H62" s="67">
        <f t="shared" si="6"/>
        <v>8877729</v>
      </c>
      <c r="I62" s="67">
        <f t="shared" si="6"/>
        <v>9843536</v>
      </c>
      <c r="J62" s="67">
        <f t="shared" si="6"/>
        <v>25413165</v>
      </c>
      <c r="K62" s="67">
        <f t="shared" si="6"/>
        <v>9614922</v>
      </c>
      <c r="L62" s="67">
        <f t="shared" si="6"/>
        <v>8957277</v>
      </c>
      <c r="M62" s="67">
        <f t="shared" si="6"/>
        <v>8133244</v>
      </c>
      <c r="N62" s="67">
        <f t="shared" si="6"/>
        <v>26705443</v>
      </c>
      <c r="O62" s="67">
        <f t="shared" si="6"/>
        <v>-12950642</v>
      </c>
      <c r="P62" s="67">
        <f t="shared" si="6"/>
        <v>9355732</v>
      </c>
      <c r="Q62" s="67">
        <f t="shared" si="6"/>
        <v>3547307</v>
      </c>
      <c r="R62" s="67">
        <f t="shared" si="6"/>
        <v>-47603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52071005</v>
      </c>
      <c r="X62" s="67">
        <f t="shared" si="6"/>
        <v>21186438</v>
      </c>
      <c r="Y62" s="67">
        <f t="shared" si="6"/>
        <v>30884567</v>
      </c>
      <c r="Z62" s="68">
        <f>+IF(X62&lt;&gt;0,+(Y62/X62)*100,0)</f>
        <v>145.77517466598209</v>
      </c>
      <c r="AA62" s="65">
        <f>SUM(AA59:AA61)</f>
        <v>36030046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28367896</v>
      </c>
      <c r="D8" s="20">
        <v>0</v>
      </c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>
        <v>2414836</v>
      </c>
      <c r="L8" s="22">
        <v>2537806</v>
      </c>
      <c r="M8" s="22">
        <v>2623118</v>
      </c>
      <c r="N8" s="22">
        <v>7575760</v>
      </c>
      <c r="O8" s="22">
        <v>2924910</v>
      </c>
      <c r="P8" s="22">
        <v>2035723</v>
      </c>
      <c r="Q8" s="22">
        <v>2465468</v>
      </c>
      <c r="R8" s="22">
        <v>7426101</v>
      </c>
      <c r="S8" s="22">
        <v>0</v>
      </c>
      <c r="T8" s="22">
        <v>0</v>
      </c>
      <c r="U8" s="22">
        <v>0</v>
      </c>
      <c r="V8" s="22">
        <v>0</v>
      </c>
      <c r="W8" s="22">
        <v>22326054</v>
      </c>
      <c r="X8" s="22">
        <v>22666482</v>
      </c>
      <c r="Y8" s="22">
        <v>-340428</v>
      </c>
      <c r="Z8" s="23">
        <v>-1.501900471365605</v>
      </c>
      <c r="AA8" s="20">
        <v>30221968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28367896</v>
      </c>
      <c r="D35" s="29">
        <f t="shared" ref="D35:Y35" si="0">SUM(D6:D34)</f>
        <v>0</v>
      </c>
      <c r="E35" s="30">
        <f t="shared" si="0"/>
        <v>30221968</v>
      </c>
      <c r="F35" s="31">
        <f t="shared" si="0"/>
        <v>30221968</v>
      </c>
      <c r="G35" s="31">
        <f t="shared" si="0"/>
        <v>2110486</v>
      </c>
      <c r="H35" s="31">
        <f t="shared" si="0"/>
        <v>2602875</v>
      </c>
      <c r="I35" s="31">
        <f t="shared" si="0"/>
        <v>2610832</v>
      </c>
      <c r="J35" s="31">
        <f t="shared" si="0"/>
        <v>7324193</v>
      </c>
      <c r="K35" s="31">
        <f t="shared" si="0"/>
        <v>2414836</v>
      </c>
      <c r="L35" s="31">
        <f t="shared" si="0"/>
        <v>2537806</v>
      </c>
      <c r="M35" s="31">
        <f t="shared" si="0"/>
        <v>2623118</v>
      </c>
      <c r="N35" s="31">
        <f t="shared" si="0"/>
        <v>7575760</v>
      </c>
      <c r="O35" s="31">
        <f t="shared" si="0"/>
        <v>2924910</v>
      </c>
      <c r="P35" s="31">
        <f t="shared" si="0"/>
        <v>2035723</v>
      </c>
      <c r="Q35" s="31">
        <f t="shared" si="0"/>
        <v>2465468</v>
      </c>
      <c r="R35" s="31">
        <f t="shared" si="0"/>
        <v>7426101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22326054</v>
      </c>
      <c r="X35" s="31">
        <f t="shared" si="0"/>
        <v>22666482</v>
      </c>
      <c r="Y35" s="31">
        <f t="shared" si="0"/>
        <v>-340428</v>
      </c>
      <c r="Z35" s="32">
        <f>+IF(X35&lt;&gt;0,+(Y35/X35)*100,0)</f>
        <v>-1.501900471365605</v>
      </c>
      <c r="AA35" s="29">
        <f>SUM(AA6:AA34)</f>
        <v>30221968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3274667</v>
      </c>
      <c r="D37" s="20">
        <v>0</v>
      </c>
      <c r="E37" s="21">
        <v>5690436</v>
      </c>
      <c r="F37" s="22">
        <v>5690436</v>
      </c>
      <c r="G37" s="22">
        <v>0</v>
      </c>
      <c r="H37" s="22">
        <v>61984</v>
      </c>
      <c r="I37" s="22">
        <v>179667</v>
      </c>
      <c r="J37" s="22">
        <v>241651</v>
      </c>
      <c r="K37" s="22">
        <v>62257</v>
      </c>
      <c r="L37" s="22">
        <v>64691</v>
      </c>
      <c r="M37" s="22">
        <v>0</v>
      </c>
      <c r="N37" s="22">
        <v>126948</v>
      </c>
      <c r="O37" s="22">
        <v>130619</v>
      </c>
      <c r="P37" s="22">
        <v>735926</v>
      </c>
      <c r="Q37" s="22">
        <v>770112</v>
      </c>
      <c r="R37" s="22">
        <v>1636657</v>
      </c>
      <c r="S37" s="22">
        <v>0</v>
      </c>
      <c r="T37" s="22">
        <v>0</v>
      </c>
      <c r="U37" s="22">
        <v>0</v>
      </c>
      <c r="V37" s="22">
        <v>0</v>
      </c>
      <c r="W37" s="22">
        <v>2005256</v>
      </c>
      <c r="X37" s="22">
        <v>4267818</v>
      </c>
      <c r="Y37" s="22">
        <v>-2262562</v>
      </c>
      <c r="Z37" s="23">
        <v>-53.014491245877871</v>
      </c>
      <c r="AA37" s="20">
        <v>5690436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181282</v>
      </c>
      <c r="F40" s="22">
        <v>181282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135963</v>
      </c>
      <c r="Y40" s="22">
        <v>-135963</v>
      </c>
      <c r="Z40" s="23">
        <v>-100</v>
      </c>
      <c r="AA40" s="20">
        <v>181282</v>
      </c>
    </row>
    <row r="41" spans="1:27" x14ac:dyDescent="0.25">
      <c r="A41" s="19" t="s">
        <v>67</v>
      </c>
      <c r="B41" s="15" t="s">
        <v>32</v>
      </c>
      <c r="C41" s="20">
        <v>17606313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8642628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439100</v>
      </c>
      <c r="D44" s="20">
        <v>0</v>
      </c>
      <c r="E44" s="21">
        <v>177310</v>
      </c>
      <c r="F44" s="22">
        <v>177310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640</v>
      </c>
      <c r="P44" s="22">
        <v>0</v>
      </c>
      <c r="Q44" s="22">
        <v>0</v>
      </c>
      <c r="R44" s="22">
        <v>640</v>
      </c>
      <c r="S44" s="22">
        <v>0</v>
      </c>
      <c r="T44" s="22">
        <v>0</v>
      </c>
      <c r="U44" s="22">
        <v>0</v>
      </c>
      <c r="V44" s="22">
        <v>0</v>
      </c>
      <c r="W44" s="22">
        <v>640</v>
      </c>
      <c r="X44" s="22">
        <v>-1096544</v>
      </c>
      <c r="Y44" s="22">
        <v>1097184</v>
      </c>
      <c r="Z44" s="23">
        <v>-100.05836519100009</v>
      </c>
      <c r="AA44" s="20">
        <v>177310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12090</v>
      </c>
      <c r="F47" s="22">
        <v>12090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9072</v>
      </c>
      <c r="Y47" s="22">
        <v>-9072</v>
      </c>
      <c r="Z47" s="23">
        <v>-100</v>
      </c>
      <c r="AA47" s="20">
        <v>12090</v>
      </c>
    </row>
    <row r="48" spans="1:27" x14ac:dyDescent="0.25">
      <c r="A48" s="19" t="s">
        <v>74</v>
      </c>
      <c r="B48" s="15" t="s">
        <v>32</v>
      </c>
      <c r="C48" s="20">
        <v>5331670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35294378</v>
      </c>
      <c r="D50" s="29">
        <f t="shared" ref="D50:Y50" si="1">SUM(D37:D49)</f>
        <v>0</v>
      </c>
      <c r="E50" s="30">
        <f t="shared" si="1"/>
        <v>6061118</v>
      </c>
      <c r="F50" s="31">
        <f t="shared" si="1"/>
        <v>6061118</v>
      </c>
      <c r="G50" s="31">
        <f t="shared" si="1"/>
        <v>0</v>
      </c>
      <c r="H50" s="31">
        <f t="shared" si="1"/>
        <v>61984</v>
      </c>
      <c r="I50" s="31">
        <f t="shared" si="1"/>
        <v>179667</v>
      </c>
      <c r="J50" s="31">
        <f t="shared" si="1"/>
        <v>241651</v>
      </c>
      <c r="K50" s="31">
        <f t="shared" si="1"/>
        <v>62257</v>
      </c>
      <c r="L50" s="31">
        <f t="shared" si="1"/>
        <v>64691</v>
      </c>
      <c r="M50" s="31">
        <f t="shared" si="1"/>
        <v>0</v>
      </c>
      <c r="N50" s="31">
        <f t="shared" si="1"/>
        <v>126948</v>
      </c>
      <c r="O50" s="31">
        <f t="shared" si="1"/>
        <v>131259</v>
      </c>
      <c r="P50" s="31">
        <f t="shared" si="1"/>
        <v>735926</v>
      </c>
      <c r="Q50" s="31">
        <f t="shared" si="1"/>
        <v>770112</v>
      </c>
      <c r="R50" s="31">
        <f t="shared" si="1"/>
        <v>1637297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2005896</v>
      </c>
      <c r="X50" s="31">
        <f t="shared" si="1"/>
        <v>3316309</v>
      </c>
      <c r="Y50" s="31">
        <f t="shared" si="1"/>
        <v>-1310413</v>
      </c>
      <c r="Z50" s="32">
        <f>+IF(X50&lt;&gt;0,+(Y50/X50)*100,0)</f>
        <v>-39.514200878144948</v>
      </c>
      <c r="AA50" s="29">
        <f>SUM(AA37:AA49)</f>
        <v>6061118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-6926482</v>
      </c>
      <c r="D51" s="39">
        <f t="shared" si="2"/>
        <v>0</v>
      </c>
      <c r="E51" s="40">
        <f t="shared" si="2"/>
        <v>24160850</v>
      </c>
      <c r="F51" s="41">
        <f t="shared" si="2"/>
        <v>24160850</v>
      </c>
      <c r="G51" s="41">
        <f t="shared" si="2"/>
        <v>2110486</v>
      </c>
      <c r="H51" s="41">
        <f t="shared" si="2"/>
        <v>2540891</v>
      </c>
      <c r="I51" s="41">
        <f t="shared" si="2"/>
        <v>2431165</v>
      </c>
      <c r="J51" s="41">
        <f t="shared" si="2"/>
        <v>7082542</v>
      </c>
      <c r="K51" s="41">
        <f t="shared" si="2"/>
        <v>2352579</v>
      </c>
      <c r="L51" s="41">
        <f t="shared" si="2"/>
        <v>2473115</v>
      </c>
      <c r="M51" s="41">
        <f t="shared" si="2"/>
        <v>2623118</v>
      </c>
      <c r="N51" s="41">
        <f t="shared" si="2"/>
        <v>7448812</v>
      </c>
      <c r="O51" s="41">
        <f t="shared" si="2"/>
        <v>2793651</v>
      </c>
      <c r="P51" s="41">
        <f t="shared" si="2"/>
        <v>1299797</v>
      </c>
      <c r="Q51" s="41">
        <f t="shared" si="2"/>
        <v>1695356</v>
      </c>
      <c r="R51" s="41">
        <f t="shared" si="2"/>
        <v>5788804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20320158</v>
      </c>
      <c r="X51" s="41">
        <f t="shared" si="2"/>
        <v>19350173</v>
      </c>
      <c r="Y51" s="41">
        <f t="shared" si="2"/>
        <v>969985</v>
      </c>
      <c r="Z51" s="42">
        <f>+IF(X51&lt;&gt;0,+(Y51/X51)*100,0)</f>
        <v>5.0127975600011432</v>
      </c>
      <c r="AA51" s="39">
        <f>+AA35-AA50</f>
        <v>24160850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5499000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5499000</v>
      </c>
      <c r="Y52" s="22">
        <v>-5499000</v>
      </c>
      <c r="Z52" s="23">
        <v>-100</v>
      </c>
      <c r="AA52" s="20">
        <v>5499000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-6926482</v>
      </c>
      <c r="D54" s="48">
        <f t="shared" si="3"/>
        <v>0</v>
      </c>
      <c r="E54" s="49">
        <f t="shared" si="3"/>
        <v>24160850</v>
      </c>
      <c r="F54" s="50">
        <f t="shared" si="3"/>
        <v>29659850</v>
      </c>
      <c r="G54" s="50">
        <f t="shared" si="3"/>
        <v>2110486</v>
      </c>
      <c r="H54" s="50">
        <f t="shared" si="3"/>
        <v>2540891</v>
      </c>
      <c r="I54" s="50">
        <f t="shared" si="3"/>
        <v>2431165</v>
      </c>
      <c r="J54" s="50">
        <f t="shared" si="3"/>
        <v>7082542</v>
      </c>
      <c r="K54" s="50">
        <f t="shared" si="3"/>
        <v>2352579</v>
      </c>
      <c r="L54" s="50">
        <f t="shared" si="3"/>
        <v>2473115</v>
      </c>
      <c r="M54" s="50">
        <f t="shared" si="3"/>
        <v>2623118</v>
      </c>
      <c r="N54" s="50">
        <f t="shared" si="3"/>
        <v>7448812</v>
      </c>
      <c r="O54" s="50">
        <f t="shared" si="3"/>
        <v>2793651</v>
      </c>
      <c r="P54" s="50">
        <f t="shared" si="3"/>
        <v>1299797</v>
      </c>
      <c r="Q54" s="50">
        <f t="shared" si="3"/>
        <v>1695356</v>
      </c>
      <c r="R54" s="50">
        <f t="shared" si="3"/>
        <v>5788804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20320158</v>
      </c>
      <c r="X54" s="50">
        <f t="shared" si="3"/>
        <v>24849173</v>
      </c>
      <c r="Y54" s="50">
        <f t="shared" si="3"/>
        <v>-4529015</v>
      </c>
      <c r="Z54" s="51">
        <f>+IF(X54&lt;&gt;0,+(Y54/X54)*100,0)</f>
        <v>-18.226019030894911</v>
      </c>
      <c r="AA54" s="48">
        <f>SUM(AA51:AA53)</f>
        <v>29659850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-6926482</v>
      </c>
      <c r="D56" s="54">
        <f>+D54-D55</f>
        <v>0</v>
      </c>
      <c r="E56" s="55">
        <f t="shared" si="4"/>
        <v>24160850</v>
      </c>
      <c r="F56" s="56">
        <f t="shared" si="4"/>
        <v>29659850</v>
      </c>
      <c r="G56" s="56">
        <f t="shared" si="4"/>
        <v>2110486</v>
      </c>
      <c r="H56" s="56">
        <f t="shared" si="4"/>
        <v>2540891</v>
      </c>
      <c r="I56" s="56">
        <f t="shared" si="4"/>
        <v>2431165</v>
      </c>
      <c r="J56" s="56">
        <f t="shared" si="4"/>
        <v>7082542</v>
      </c>
      <c r="K56" s="56">
        <f t="shared" si="4"/>
        <v>2352579</v>
      </c>
      <c r="L56" s="56">
        <f t="shared" si="4"/>
        <v>2473115</v>
      </c>
      <c r="M56" s="56">
        <f t="shared" si="4"/>
        <v>2623118</v>
      </c>
      <c r="N56" s="56">
        <f t="shared" si="4"/>
        <v>7448812</v>
      </c>
      <c r="O56" s="56">
        <f t="shared" si="4"/>
        <v>2793651</v>
      </c>
      <c r="P56" s="56">
        <f t="shared" si="4"/>
        <v>1299797</v>
      </c>
      <c r="Q56" s="56">
        <f t="shared" si="4"/>
        <v>1695356</v>
      </c>
      <c r="R56" s="56">
        <f t="shared" si="4"/>
        <v>5788804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20320158</v>
      </c>
      <c r="X56" s="56">
        <f t="shared" si="4"/>
        <v>24849173</v>
      </c>
      <c r="Y56" s="56">
        <f t="shared" si="4"/>
        <v>-4529015</v>
      </c>
      <c r="Z56" s="57">
        <f>+IF(X56&lt;&gt;0,+(Y56/X56)*100,0)</f>
        <v>-18.226019030894911</v>
      </c>
      <c r="AA56" s="54">
        <f>+AA54-AA55</f>
        <v>29659850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-6926482</v>
      </c>
      <c r="D59" s="48">
        <f>SUM(D56:D58)</f>
        <v>0</v>
      </c>
      <c r="E59" s="49">
        <f t="shared" si="5"/>
        <v>24160850</v>
      </c>
      <c r="F59" s="50">
        <f t="shared" si="5"/>
        <v>29659850</v>
      </c>
      <c r="G59" s="50">
        <f t="shared" si="5"/>
        <v>2110486</v>
      </c>
      <c r="H59" s="50">
        <f t="shared" si="5"/>
        <v>2540891</v>
      </c>
      <c r="I59" s="50">
        <f t="shared" si="5"/>
        <v>2431165</v>
      </c>
      <c r="J59" s="50">
        <f t="shared" si="5"/>
        <v>7082542</v>
      </c>
      <c r="K59" s="50">
        <f t="shared" si="5"/>
        <v>2352579</v>
      </c>
      <c r="L59" s="50">
        <f t="shared" si="5"/>
        <v>2473115</v>
      </c>
      <c r="M59" s="50">
        <f t="shared" si="5"/>
        <v>2623118</v>
      </c>
      <c r="N59" s="50">
        <f t="shared" si="5"/>
        <v>7448812</v>
      </c>
      <c r="O59" s="50">
        <f t="shared" si="5"/>
        <v>2793651</v>
      </c>
      <c r="P59" s="50">
        <f t="shared" si="5"/>
        <v>1299797</v>
      </c>
      <c r="Q59" s="50">
        <f t="shared" si="5"/>
        <v>1695356</v>
      </c>
      <c r="R59" s="50">
        <f t="shared" si="5"/>
        <v>5788804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20320158</v>
      </c>
      <c r="X59" s="50">
        <f t="shared" si="5"/>
        <v>24849173</v>
      </c>
      <c r="Y59" s="50">
        <f t="shared" si="5"/>
        <v>-4529015</v>
      </c>
      <c r="Z59" s="51">
        <f>+IF(X59&lt;&gt;0,+(Y59/X59)*100,0)</f>
        <v>-18.226019030894911</v>
      </c>
      <c r="AA59" s="48">
        <f>SUM(AA56:AA58)</f>
        <v>29659850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-6926482</v>
      </c>
      <c r="D62" s="65">
        <f>SUM(D59:D61)</f>
        <v>0</v>
      </c>
      <c r="E62" s="66">
        <f t="shared" si="6"/>
        <v>24160850</v>
      </c>
      <c r="F62" s="67">
        <f t="shared" si="6"/>
        <v>29659850</v>
      </c>
      <c r="G62" s="67">
        <f t="shared" si="6"/>
        <v>2110486</v>
      </c>
      <c r="H62" s="67">
        <f t="shared" si="6"/>
        <v>2540891</v>
      </c>
      <c r="I62" s="67">
        <f t="shared" si="6"/>
        <v>2431165</v>
      </c>
      <c r="J62" s="67">
        <f t="shared" si="6"/>
        <v>7082542</v>
      </c>
      <c r="K62" s="67">
        <f t="shared" si="6"/>
        <v>2352579</v>
      </c>
      <c r="L62" s="67">
        <f t="shared" si="6"/>
        <v>2473115</v>
      </c>
      <c r="M62" s="67">
        <f t="shared" si="6"/>
        <v>2623118</v>
      </c>
      <c r="N62" s="67">
        <f t="shared" si="6"/>
        <v>7448812</v>
      </c>
      <c r="O62" s="67">
        <f t="shared" si="6"/>
        <v>2793651</v>
      </c>
      <c r="P62" s="67">
        <f t="shared" si="6"/>
        <v>1299797</v>
      </c>
      <c r="Q62" s="67">
        <f t="shared" si="6"/>
        <v>1695356</v>
      </c>
      <c r="R62" s="67">
        <f t="shared" si="6"/>
        <v>5788804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20320158</v>
      </c>
      <c r="X62" s="67">
        <f t="shared" si="6"/>
        <v>24849173</v>
      </c>
      <c r="Y62" s="67">
        <f t="shared" si="6"/>
        <v>-4529015</v>
      </c>
      <c r="Z62" s="68">
        <f>+IF(X62&lt;&gt;0,+(Y62/X62)*100,0)</f>
        <v>-18.226019030894911</v>
      </c>
      <c r="AA62" s="65">
        <f>SUM(AA59:AA61)</f>
        <v>29659850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161188977</v>
      </c>
      <c r="D8" s="20">
        <v>0</v>
      </c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>
        <v>14817840</v>
      </c>
      <c r="L8" s="22">
        <v>13159525</v>
      </c>
      <c r="M8" s="22">
        <v>13787112</v>
      </c>
      <c r="N8" s="22">
        <v>41764477</v>
      </c>
      <c r="O8" s="22">
        <v>13734657</v>
      </c>
      <c r="P8" s="22">
        <v>14057893</v>
      </c>
      <c r="Q8" s="22">
        <v>15203319</v>
      </c>
      <c r="R8" s="22">
        <v>42995869</v>
      </c>
      <c r="S8" s="22">
        <v>0</v>
      </c>
      <c r="T8" s="22">
        <v>0</v>
      </c>
      <c r="U8" s="22">
        <v>0</v>
      </c>
      <c r="V8" s="22">
        <v>0</v>
      </c>
      <c r="W8" s="22">
        <v>124935280</v>
      </c>
      <c r="X8" s="22">
        <v>137029824</v>
      </c>
      <c r="Y8" s="22">
        <v>-12094544</v>
      </c>
      <c r="Z8" s="23">
        <v>-8.8262128980038685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30012531</v>
      </c>
      <c r="F13" s="22">
        <v>11012531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2901666</v>
      </c>
      <c r="Q13" s="22">
        <v>2956715</v>
      </c>
      <c r="R13" s="22">
        <v>5858381</v>
      </c>
      <c r="S13" s="22">
        <v>0</v>
      </c>
      <c r="T13" s="22">
        <v>0</v>
      </c>
      <c r="U13" s="22">
        <v>0</v>
      </c>
      <c r="V13" s="22">
        <v>0</v>
      </c>
      <c r="W13" s="22">
        <v>5858381</v>
      </c>
      <c r="X13" s="22">
        <v>18709396</v>
      </c>
      <c r="Y13" s="22">
        <v>-12851015</v>
      </c>
      <c r="Z13" s="23">
        <v>-68.687492637389255</v>
      </c>
      <c r="AA13" s="20">
        <v>11012531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161188977</v>
      </c>
      <c r="D35" s="29">
        <f t="shared" ref="D35:Y35" si="0">SUM(D6:D34)</f>
        <v>0</v>
      </c>
      <c r="E35" s="30">
        <f t="shared" si="0"/>
        <v>212718947</v>
      </c>
      <c r="F35" s="31">
        <f t="shared" si="0"/>
        <v>193718947</v>
      </c>
      <c r="G35" s="31">
        <f t="shared" si="0"/>
        <v>12340340</v>
      </c>
      <c r="H35" s="31">
        <f t="shared" si="0"/>
        <v>13706657</v>
      </c>
      <c r="I35" s="31">
        <f t="shared" si="0"/>
        <v>14127937</v>
      </c>
      <c r="J35" s="31">
        <f t="shared" si="0"/>
        <v>40174934</v>
      </c>
      <c r="K35" s="31">
        <f t="shared" si="0"/>
        <v>14817840</v>
      </c>
      <c r="L35" s="31">
        <f t="shared" si="0"/>
        <v>13159525</v>
      </c>
      <c r="M35" s="31">
        <f t="shared" si="0"/>
        <v>13787112</v>
      </c>
      <c r="N35" s="31">
        <f t="shared" si="0"/>
        <v>41764477</v>
      </c>
      <c r="O35" s="31">
        <f t="shared" si="0"/>
        <v>13734657</v>
      </c>
      <c r="P35" s="31">
        <f t="shared" si="0"/>
        <v>16959559</v>
      </c>
      <c r="Q35" s="31">
        <f t="shared" si="0"/>
        <v>18160034</v>
      </c>
      <c r="R35" s="31">
        <f t="shared" si="0"/>
        <v>48854250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130793661</v>
      </c>
      <c r="X35" s="31">
        <f t="shared" si="0"/>
        <v>155739220</v>
      </c>
      <c r="Y35" s="31">
        <f t="shared" si="0"/>
        <v>-24945559</v>
      </c>
      <c r="Z35" s="32">
        <f>+IF(X35&lt;&gt;0,+(Y35/X35)*100,0)</f>
        <v>-16.017518901147699</v>
      </c>
      <c r="AA35" s="29">
        <f>SUM(AA6:AA34)</f>
        <v>193718947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70030653</v>
      </c>
      <c r="D37" s="20">
        <v>0</v>
      </c>
      <c r="E37" s="21">
        <v>73973071</v>
      </c>
      <c r="F37" s="22">
        <v>75263267</v>
      </c>
      <c r="G37" s="22">
        <v>6343310</v>
      </c>
      <c r="H37" s="22">
        <v>6631343</v>
      </c>
      <c r="I37" s="22">
        <v>6447667</v>
      </c>
      <c r="J37" s="22">
        <v>19422320</v>
      </c>
      <c r="K37" s="22">
        <v>6226146</v>
      </c>
      <c r="L37" s="22">
        <v>5972298</v>
      </c>
      <c r="M37" s="22">
        <v>6009265</v>
      </c>
      <c r="N37" s="22">
        <v>18207709</v>
      </c>
      <c r="O37" s="22">
        <v>6989819</v>
      </c>
      <c r="P37" s="22">
        <v>6266037</v>
      </c>
      <c r="Q37" s="22">
        <v>0</v>
      </c>
      <c r="R37" s="22">
        <v>13255856</v>
      </c>
      <c r="S37" s="22">
        <v>0</v>
      </c>
      <c r="T37" s="22">
        <v>0</v>
      </c>
      <c r="U37" s="22">
        <v>0</v>
      </c>
      <c r="V37" s="22">
        <v>0</v>
      </c>
      <c r="W37" s="22">
        <v>50885885</v>
      </c>
      <c r="X37" s="22">
        <v>55802365</v>
      </c>
      <c r="Y37" s="22">
        <v>-4916480</v>
      </c>
      <c r="Z37" s="23">
        <v>-8.8105226364509814</v>
      </c>
      <c r="AA37" s="20">
        <v>75263267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3920479</v>
      </c>
      <c r="D40" s="20">
        <v>0</v>
      </c>
      <c r="E40" s="21">
        <v>4967078</v>
      </c>
      <c r="F40" s="22">
        <v>5959078</v>
      </c>
      <c r="G40" s="22">
        <v>88765</v>
      </c>
      <c r="H40" s="22">
        <v>557401</v>
      </c>
      <c r="I40" s="22">
        <v>131784</v>
      </c>
      <c r="J40" s="22">
        <v>777950</v>
      </c>
      <c r="K40" s="22">
        <v>390334</v>
      </c>
      <c r="L40" s="22">
        <v>122811</v>
      </c>
      <c r="M40" s="22">
        <v>638032</v>
      </c>
      <c r="N40" s="22">
        <v>1151177</v>
      </c>
      <c r="O40" s="22">
        <v>251980</v>
      </c>
      <c r="P40" s="22">
        <v>712119</v>
      </c>
      <c r="Q40" s="22">
        <v>1058143</v>
      </c>
      <c r="R40" s="22">
        <v>2022242</v>
      </c>
      <c r="S40" s="22">
        <v>0</v>
      </c>
      <c r="T40" s="22">
        <v>0</v>
      </c>
      <c r="U40" s="22">
        <v>0</v>
      </c>
      <c r="V40" s="22">
        <v>0</v>
      </c>
      <c r="W40" s="22">
        <v>3951369</v>
      </c>
      <c r="X40" s="22">
        <v>3973298</v>
      </c>
      <c r="Y40" s="22">
        <v>-21929</v>
      </c>
      <c r="Z40" s="23">
        <v>-0.55190927033411541</v>
      </c>
      <c r="AA40" s="20">
        <v>5959078</v>
      </c>
    </row>
    <row r="41" spans="1:27" x14ac:dyDescent="0.25">
      <c r="A41" s="19" t="s">
        <v>67</v>
      </c>
      <c r="B41" s="15" t="s">
        <v>32</v>
      </c>
      <c r="C41" s="20">
        <v>-6923579</v>
      </c>
      <c r="D41" s="20">
        <v>0</v>
      </c>
      <c r="E41" s="21">
        <v>16846819</v>
      </c>
      <c r="F41" s="22">
        <v>16846819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73587344</v>
      </c>
      <c r="P41" s="22">
        <v>0</v>
      </c>
      <c r="Q41" s="22">
        <v>0</v>
      </c>
      <c r="R41" s="22">
        <v>73587344</v>
      </c>
      <c r="S41" s="22">
        <v>0</v>
      </c>
      <c r="T41" s="22">
        <v>0</v>
      </c>
      <c r="U41" s="22">
        <v>0</v>
      </c>
      <c r="V41" s="22">
        <v>0</v>
      </c>
      <c r="W41" s="22">
        <v>73587344</v>
      </c>
      <c r="X41" s="22">
        <v>12635118</v>
      </c>
      <c r="Y41" s="22">
        <v>60952226</v>
      </c>
      <c r="Z41" s="23">
        <v>482.40329848917912</v>
      </c>
      <c r="AA41" s="20">
        <v>16846819</v>
      </c>
    </row>
    <row r="42" spans="1:27" x14ac:dyDescent="0.25">
      <c r="A42" s="19" t="s">
        <v>68</v>
      </c>
      <c r="B42" s="15" t="s">
        <v>32</v>
      </c>
      <c r="C42" s="20">
        <v>4772142</v>
      </c>
      <c r="D42" s="20">
        <v>0</v>
      </c>
      <c r="E42" s="21">
        <v>2921100</v>
      </c>
      <c r="F42" s="22">
        <v>5153920</v>
      </c>
      <c r="G42" s="22">
        <v>229307</v>
      </c>
      <c r="H42" s="22">
        <v>639016</v>
      </c>
      <c r="I42" s="22">
        <v>420156</v>
      </c>
      <c r="J42" s="22">
        <v>1288479</v>
      </c>
      <c r="K42" s="22">
        <v>434162</v>
      </c>
      <c r="L42" s="22">
        <v>420156</v>
      </c>
      <c r="M42" s="22">
        <v>434162</v>
      </c>
      <c r="N42" s="22">
        <v>1288480</v>
      </c>
      <c r="O42" s="22">
        <v>434162</v>
      </c>
      <c r="P42" s="22">
        <v>392145</v>
      </c>
      <c r="Q42" s="22">
        <v>434162</v>
      </c>
      <c r="R42" s="22">
        <v>1260469</v>
      </c>
      <c r="S42" s="22">
        <v>0</v>
      </c>
      <c r="T42" s="22">
        <v>0</v>
      </c>
      <c r="U42" s="22">
        <v>0</v>
      </c>
      <c r="V42" s="22">
        <v>0</v>
      </c>
      <c r="W42" s="22">
        <v>3837428</v>
      </c>
      <c r="X42" s="22">
        <v>2749030</v>
      </c>
      <c r="Y42" s="22">
        <v>1088398</v>
      </c>
      <c r="Z42" s="23">
        <v>39.592074295296889</v>
      </c>
      <c r="AA42" s="20">
        <v>5153920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60711723</v>
      </c>
      <c r="D44" s="20">
        <v>0</v>
      </c>
      <c r="E44" s="21">
        <v>43529661</v>
      </c>
      <c r="F44" s="22">
        <v>78118201</v>
      </c>
      <c r="G44" s="22">
        <v>0</v>
      </c>
      <c r="H44" s="22">
        <v>4999022</v>
      </c>
      <c r="I44" s="22">
        <v>963920</v>
      </c>
      <c r="J44" s="22">
        <v>5962942</v>
      </c>
      <c r="K44" s="22">
        <v>10866891</v>
      </c>
      <c r="L44" s="22">
        <v>3076553</v>
      </c>
      <c r="M44" s="22">
        <v>7652260</v>
      </c>
      <c r="N44" s="22">
        <v>21595704</v>
      </c>
      <c r="O44" s="22">
        <v>3479296</v>
      </c>
      <c r="P44" s="22">
        <v>890400</v>
      </c>
      <c r="Q44" s="22">
        <v>9879922</v>
      </c>
      <c r="R44" s="22">
        <v>14249618</v>
      </c>
      <c r="S44" s="22">
        <v>0</v>
      </c>
      <c r="T44" s="22">
        <v>0</v>
      </c>
      <c r="U44" s="22">
        <v>0</v>
      </c>
      <c r="V44" s="22">
        <v>0</v>
      </c>
      <c r="W44" s="22">
        <v>41808264</v>
      </c>
      <c r="X44" s="22">
        <v>40994392</v>
      </c>
      <c r="Y44" s="22">
        <v>813872</v>
      </c>
      <c r="Z44" s="23">
        <v>1.9853252122875733</v>
      </c>
      <c r="AA44" s="20">
        <v>78118201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2855054</v>
      </c>
      <c r="D46" s="20">
        <v>0</v>
      </c>
      <c r="E46" s="21">
        <v>25345476</v>
      </c>
      <c r="F46" s="22">
        <v>15345476</v>
      </c>
      <c r="G46" s="22">
        <v>-742957</v>
      </c>
      <c r="H46" s="22">
        <v>-92262</v>
      </c>
      <c r="I46" s="22">
        <v>2089262</v>
      </c>
      <c r="J46" s="22">
        <v>1254043</v>
      </c>
      <c r="K46" s="22">
        <v>1540804</v>
      </c>
      <c r="L46" s="22">
        <v>-24446</v>
      </c>
      <c r="M46" s="22">
        <v>-14759</v>
      </c>
      <c r="N46" s="22">
        <v>1501599</v>
      </c>
      <c r="O46" s="22">
        <v>-22417</v>
      </c>
      <c r="P46" s="22">
        <v>-30282</v>
      </c>
      <c r="Q46" s="22">
        <v>-19814</v>
      </c>
      <c r="R46" s="22">
        <v>-72513</v>
      </c>
      <c r="S46" s="22">
        <v>0</v>
      </c>
      <c r="T46" s="22">
        <v>0</v>
      </c>
      <c r="U46" s="22">
        <v>0</v>
      </c>
      <c r="V46" s="22">
        <v>0</v>
      </c>
      <c r="W46" s="22">
        <v>2683129</v>
      </c>
      <c r="X46" s="22">
        <v>16509107</v>
      </c>
      <c r="Y46" s="22">
        <v>-13825978</v>
      </c>
      <c r="Z46" s="23">
        <v>-83.747582470693288</v>
      </c>
      <c r="AA46" s="20">
        <v>15345476</v>
      </c>
    </row>
    <row r="47" spans="1:27" x14ac:dyDescent="0.25">
      <c r="A47" s="19" t="s">
        <v>73</v>
      </c>
      <c r="B47" s="15" t="s">
        <v>32</v>
      </c>
      <c r="C47" s="20">
        <v>3228318</v>
      </c>
      <c r="D47" s="20">
        <v>0</v>
      </c>
      <c r="E47" s="21">
        <v>4819098</v>
      </c>
      <c r="F47" s="22">
        <v>4039038</v>
      </c>
      <c r="G47" s="22">
        <v>53045</v>
      </c>
      <c r="H47" s="22">
        <v>196484</v>
      </c>
      <c r="I47" s="22">
        <v>84749</v>
      </c>
      <c r="J47" s="22">
        <v>334278</v>
      </c>
      <c r="K47" s="22">
        <v>56761</v>
      </c>
      <c r="L47" s="22">
        <v>502820</v>
      </c>
      <c r="M47" s="22">
        <v>314229</v>
      </c>
      <c r="N47" s="22">
        <v>873810</v>
      </c>
      <c r="O47" s="22">
        <v>92850</v>
      </c>
      <c r="P47" s="22">
        <v>84287</v>
      </c>
      <c r="Q47" s="22">
        <v>217929</v>
      </c>
      <c r="R47" s="22">
        <v>395066</v>
      </c>
      <c r="S47" s="22">
        <v>0</v>
      </c>
      <c r="T47" s="22">
        <v>0</v>
      </c>
      <c r="U47" s="22">
        <v>0</v>
      </c>
      <c r="V47" s="22">
        <v>0</v>
      </c>
      <c r="W47" s="22">
        <v>1603154</v>
      </c>
      <c r="X47" s="22">
        <v>3419304</v>
      </c>
      <c r="Y47" s="22">
        <v>-1816150</v>
      </c>
      <c r="Z47" s="23">
        <v>-53.114610458736635</v>
      </c>
      <c r="AA47" s="20">
        <v>4039038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138594790</v>
      </c>
      <c r="D50" s="29">
        <f t="shared" ref="D50:Y50" si="1">SUM(D37:D49)</f>
        <v>0</v>
      </c>
      <c r="E50" s="30">
        <f t="shared" si="1"/>
        <v>172402303</v>
      </c>
      <c r="F50" s="31">
        <f t="shared" si="1"/>
        <v>200725799</v>
      </c>
      <c r="G50" s="31">
        <f t="shared" si="1"/>
        <v>5971470</v>
      </c>
      <c r="H50" s="31">
        <f t="shared" si="1"/>
        <v>12931004</v>
      </c>
      <c r="I50" s="31">
        <f t="shared" si="1"/>
        <v>10137538</v>
      </c>
      <c r="J50" s="31">
        <f t="shared" si="1"/>
        <v>29040012</v>
      </c>
      <c r="K50" s="31">
        <f t="shared" si="1"/>
        <v>19515098</v>
      </c>
      <c r="L50" s="31">
        <f t="shared" si="1"/>
        <v>10070192</v>
      </c>
      <c r="M50" s="31">
        <f t="shared" si="1"/>
        <v>15033189</v>
      </c>
      <c r="N50" s="31">
        <f t="shared" si="1"/>
        <v>44618479</v>
      </c>
      <c r="O50" s="31">
        <f t="shared" si="1"/>
        <v>84813034</v>
      </c>
      <c r="P50" s="31">
        <f t="shared" si="1"/>
        <v>8314706</v>
      </c>
      <c r="Q50" s="31">
        <f t="shared" si="1"/>
        <v>11570342</v>
      </c>
      <c r="R50" s="31">
        <f t="shared" si="1"/>
        <v>104698082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178356573</v>
      </c>
      <c r="X50" s="31">
        <f t="shared" si="1"/>
        <v>136082614</v>
      </c>
      <c r="Y50" s="31">
        <f t="shared" si="1"/>
        <v>42273959</v>
      </c>
      <c r="Z50" s="32">
        <f>+IF(X50&lt;&gt;0,+(Y50/X50)*100,0)</f>
        <v>31.064922812255798</v>
      </c>
      <c r="AA50" s="29">
        <f>SUM(AA37:AA49)</f>
        <v>200725799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22594187</v>
      </c>
      <c r="D51" s="39">
        <f t="shared" si="2"/>
        <v>0</v>
      </c>
      <c r="E51" s="40">
        <f t="shared" si="2"/>
        <v>40316644</v>
      </c>
      <c r="F51" s="41">
        <f t="shared" si="2"/>
        <v>-7006852</v>
      </c>
      <c r="G51" s="41">
        <f t="shared" si="2"/>
        <v>6368870</v>
      </c>
      <c r="H51" s="41">
        <f t="shared" si="2"/>
        <v>775653</v>
      </c>
      <c r="I51" s="41">
        <f t="shared" si="2"/>
        <v>3990399</v>
      </c>
      <c r="J51" s="41">
        <f t="shared" si="2"/>
        <v>11134922</v>
      </c>
      <c r="K51" s="41">
        <f t="shared" si="2"/>
        <v>-4697258</v>
      </c>
      <c r="L51" s="41">
        <f t="shared" si="2"/>
        <v>3089333</v>
      </c>
      <c r="M51" s="41">
        <f t="shared" si="2"/>
        <v>-1246077</v>
      </c>
      <c r="N51" s="41">
        <f t="shared" si="2"/>
        <v>-2854002</v>
      </c>
      <c r="O51" s="41">
        <f t="shared" si="2"/>
        <v>-71078377</v>
      </c>
      <c r="P51" s="41">
        <f t="shared" si="2"/>
        <v>8644853</v>
      </c>
      <c r="Q51" s="41">
        <f t="shared" si="2"/>
        <v>6589692</v>
      </c>
      <c r="R51" s="41">
        <f t="shared" si="2"/>
        <v>-55843832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-47562912</v>
      </c>
      <c r="X51" s="41">
        <f t="shared" si="2"/>
        <v>19656606</v>
      </c>
      <c r="Y51" s="41">
        <f t="shared" si="2"/>
        <v>-67219518</v>
      </c>
      <c r="Z51" s="42">
        <f>+IF(X51&lt;&gt;0,+(Y51/X51)*100,0)</f>
        <v>-341.96909680135013</v>
      </c>
      <c r="AA51" s="39">
        <f>+AA35-AA50</f>
        <v>-7006852</v>
      </c>
    </row>
    <row r="52" spans="1:27" x14ac:dyDescent="0.25">
      <c r="A52" s="43" t="s">
        <v>78</v>
      </c>
      <c r="B52" s="15" t="s">
        <v>32</v>
      </c>
      <c r="C52" s="20">
        <v>13049847</v>
      </c>
      <c r="D52" s="20">
        <v>0</v>
      </c>
      <c r="E52" s="21">
        <v>0</v>
      </c>
      <c r="F52" s="22">
        <v>2254153</v>
      </c>
      <c r="G52" s="22">
        <v>0</v>
      </c>
      <c r="H52" s="22">
        <v>0</v>
      </c>
      <c r="I52" s="22">
        <v>2254153</v>
      </c>
      <c r="J52" s="22">
        <v>2254153</v>
      </c>
      <c r="K52" s="22">
        <v>0</v>
      </c>
      <c r="L52" s="22">
        <v>0</v>
      </c>
      <c r="M52" s="22">
        <v>505332</v>
      </c>
      <c r="N52" s="22">
        <v>505332</v>
      </c>
      <c r="O52" s="22">
        <v>0</v>
      </c>
      <c r="P52" s="22">
        <v>-505332</v>
      </c>
      <c r="Q52" s="22">
        <v>0</v>
      </c>
      <c r="R52" s="22">
        <v>-505332</v>
      </c>
      <c r="S52" s="22">
        <v>0</v>
      </c>
      <c r="T52" s="22">
        <v>0</v>
      </c>
      <c r="U52" s="22">
        <v>0</v>
      </c>
      <c r="V52" s="22">
        <v>0</v>
      </c>
      <c r="W52" s="22">
        <v>2254153</v>
      </c>
      <c r="X52" s="22">
        <v>1288088</v>
      </c>
      <c r="Y52" s="22">
        <v>966065</v>
      </c>
      <c r="Z52" s="23">
        <v>74.999922365552663</v>
      </c>
      <c r="AA52" s="20">
        <v>2254153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35644034</v>
      </c>
      <c r="D54" s="48">
        <f t="shared" si="3"/>
        <v>0</v>
      </c>
      <c r="E54" s="49">
        <f t="shared" si="3"/>
        <v>40316644</v>
      </c>
      <c r="F54" s="50">
        <f t="shared" si="3"/>
        <v>-4752699</v>
      </c>
      <c r="G54" s="50">
        <f t="shared" si="3"/>
        <v>6368870</v>
      </c>
      <c r="H54" s="50">
        <f t="shared" si="3"/>
        <v>775653</v>
      </c>
      <c r="I54" s="50">
        <f t="shared" si="3"/>
        <v>6244552</v>
      </c>
      <c r="J54" s="50">
        <f t="shared" si="3"/>
        <v>13389075</v>
      </c>
      <c r="K54" s="50">
        <f t="shared" si="3"/>
        <v>-4697258</v>
      </c>
      <c r="L54" s="50">
        <f t="shared" si="3"/>
        <v>3089333</v>
      </c>
      <c r="M54" s="50">
        <f t="shared" si="3"/>
        <v>-740745</v>
      </c>
      <c r="N54" s="50">
        <f t="shared" si="3"/>
        <v>-2348670</v>
      </c>
      <c r="O54" s="50">
        <f t="shared" si="3"/>
        <v>-71078377</v>
      </c>
      <c r="P54" s="50">
        <f t="shared" si="3"/>
        <v>8139521</v>
      </c>
      <c r="Q54" s="50">
        <f t="shared" si="3"/>
        <v>6589692</v>
      </c>
      <c r="R54" s="50">
        <f t="shared" si="3"/>
        <v>-56349164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-45308759</v>
      </c>
      <c r="X54" s="50">
        <f t="shared" si="3"/>
        <v>20944694</v>
      </c>
      <c r="Y54" s="50">
        <f t="shared" si="3"/>
        <v>-66253453</v>
      </c>
      <c r="Z54" s="51">
        <f>+IF(X54&lt;&gt;0,+(Y54/X54)*100,0)</f>
        <v>-316.32571476097957</v>
      </c>
      <c r="AA54" s="48">
        <f>SUM(AA51:AA53)</f>
        <v>-4752699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35644034</v>
      </c>
      <c r="D56" s="54">
        <f>+D54-D55</f>
        <v>0</v>
      </c>
      <c r="E56" s="55">
        <f t="shared" si="4"/>
        <v>40316644</v>
      </c>
      <c r="F56" s="56">
        <f t="shared" si="4"/>
        <v>-4752699</v>
      </c>
      <c r="G56" s="56">
        <f t="shared" si="4"/>
        <v>6368870</v>
      </c>
      <c r="H56" s="56">
        <f t="shared" si="4"/>
        <v>775653</v>
      </c>
      <c r="I56" s="56">
        <f t="shared" si="4"/>
        <v>6244552</v>
      </c>
      <c r="J56" s="56">
        <f t="shared" si="4"/>
        <v>13389075</v>
      </c>
      <c r="K56" s="56">
        <f t="shared" si="4"/>
        <v>-4697258</v>
      </c>
      <c r="L56" s="56">
        <f t="shared" si="4"/>
        <v>3089333</v>
      </c>
      <c r="M56" s="56">
        <f t="shared" si="4"/>
        <v>-740745</v>
      </c>
      <c r="N56" s="56">
        <f t="shared" si="4"/>
        <v>-2348670</v>
      </c>
      <c r="O56" s="56">
        <f t="shared" si="4"/>
        <v>-71078377</v>
      </c>
      <c r="P56" s="56">
        <f t="shared" si="4"/>
        <v>8139521</v>
      </c>
      <c r="Q56" s="56">
        <f t="shared" si="4"/>
        <v>6589692</v>
      </c>
      <c r="R56" s="56">
        <f t="shared" si="4"/>
        <v>-56349164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-45308759</v>
      </c>
      <c r="X56" s="56">
        <f t="shared" si="4"/>
        <v>20944694</v>
      </c>
      <c r="Y56" s="56">
        <f t="shared" si="4"/>
        <v>-66253453</v>
      </c>
      <c r="Z56" s="57">
        <f>+IF(X56&lt;&gt;0,+(Y56/X56)*100,0)</f>
        <v>-316.32571476097957</v>
      </c>
      <c r="AA56" s="54">
        <f>+AA54-AA55</f>
        <v>-4752699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35644034</v>
      </c>
      <c r="D59" s="48">
        <f>SUM(D56:D58)</f>
        <v>0</v>
      </c>
      <c r="E59" s="49">
        <f t="shared" si="5"/>
        <v>40316644</v>
      </c>
      <c r="F59" s="50">
        <f t="shared" si="5"/>
        <v>-4752699</v>
      </c>
      <c r="G59" s="50">
        <f t="shared" si="5"/>
        <v>6368870</v>
      </c>
      <c r="H59" s="50">
        <f t="shared" si="5"/>
        <v>775653</v>
      </c>
      <c r="I59" s="50">
        <f t="shared" si="5"/>
        <v>6244552</v>
      </c>
      <c r="J59" s="50">
        <f t="shared" si="5"/>
        <v>13389075</v>
      </c>
      <c r="K59" s="50">
        <f t="shared" si="5"/>
        <v>-4697258</v>
      </c>
      <c r="L59" s="50">
        <f t="shared" si="5"/>
        <v>3089333</v>
      </c>
      <c r="M59" s="50">
        <f t="shared" si="5"/>
        <v>-740745</v>
      </c>
      <c r="N59" s="50">
        <f t="shared" si="5"/>
        <v>-2348670</v>
      </c>
      <c r="O59" s="50">
        <f t="shared" si="5"/>
        <v>-71078377</v>
      </c>
      <c r="P59" s="50">
        <f t="shared" si="5"/>
        <v>8139521</v>
      </c>
      <c r="Q59" s="50">
        <f t="shared" si="5"/>
        <v>6589692</v>
      </c>
      <c r="R59" s="50">
        <f t="shared" si="5"/>
        <v>-56349164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-45308759</v>
      </c>
      <c r="X59" s="50">
        <f t="shared" si="5"/>
        <v>20944694</v>
      </c>
      <c r="Y59" s="50">
        <f t="shared" si="5"/>
        <v>-66253453</v>
      </c>
      <c r="Z59" s="51">
        <f>+IF(X59&lt;&gt;0,+(Y59/X59)*100,0)</f>
        <v>-316.32571476097957</v>
      </c>
      <c r="AA59" s="48">
        <f>SUM(AA56:AA58)</f>
        <v>-4752699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35644034</v>
      </c>
      <c r="D62" s="65">
        <f>SUM(D59:D61)</f>
        <v>0</v>
      </c>
      <c r="E62" s="66">
        <f t="shared" si="6"/>
        <v>40316644</v>
      </c>
      <c r="F62" s="67">
        <f t="shared" si="6"/>
        <v>-4752699</v>
      </c>
      <c r="G62" s="67">
        <f t="shared" si="6"/>
        <v>6368870</v>
      </c>
      <c r="H62" s="67">
        <f t="shared" si="6"/>
        <v>775653</v>
      </c>
      <c r="I62" s="67">
        <f t="shared" si="6"/>
        <v>6244552</v>
      </c>
      <c r="J62" s="67">
        <f t="shared" si="6"/>
        <v>13389075</v>
      </c>
      <c r="K62" s="67">
        <f t="shared" si="6"/>
        <v>-4697258</v>
      </c>
      <c r="L62" s="67">
        <f t="shared" si="6"/>
        <v>3089333</v>
      </c>
      <c r="M62" s="67">
        <f t="shared" si="6"/>
        <v>-740745</v>
      </c>
      <c r="N62" s="67">
        <f t="shared" si="6"/>
        <v>-2348670</v>
      </c>
      <c r="O62" s="67">
        <f t="shared" si="6"/>
        <v>-71078377</v>
      </c>
      <c r="P62" s="67">
        <f t="shared" si="6"/>
        <v>8139521</v>
      </c>
      <c r="Q62" s="67">
        <f t="shared" si="6"/>
        <v>6589692</v>
      </c>
      <c r="R62" s="67">
        <f t="shared" si="6"/>
        <v>-56349164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-45308759</v>
      </c>
      <c r="X62" s="67">
        <f t="shared" si="6"/>
        <v>20944694</v>
      </c>
      <c r="Y62" s="67">
        <f t="shared" si="6"/>
        <v>-66253453</v>
      </c>
      <c r="Z62" s="68">
        <f>+IF(X62&lt;&gt;0,+(Y62/X62)*100,0)</f>
        <v>-316.32571476097957</v>
      </c>
      <c r="AA62" s="65">
        <f>SUM(AA59:AA61)</f>
        <v>-4752699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13174241</v>
      </c>
      <c r="D8" s="20">
        <v>0</v>
      </c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>
        <v>1082146</v>
      </c>
      <c r="L8" s="22">
        <v>0</v>
      </c>
      <c r="M8" s="22">
        <v>2144999</v>
      </c>
      <c r="N8" s="22">
        <v>3227145</v>
      </c>
      <c r="O8" s="22">
        <v>1152113</v>
      </c>
      <c r="P8" s="22">
        <v>1037604</v>
      </c>
      <c r="Q8" s="22">
        <v>1000142</v>
      </c>
      <c r="R8" s="22">
        <v>3189859</v>
      </c>
      <c r="S8" s="22">
        <v>0</v>
      </c>
      <c r="T8" s="22">
        <v>0</v>
      </c>
      <c r="U8" s="22">
        <v>0</v>
      </c>
      <c r="V8" s="22">
        <v>0</v>
      </c>
      <c r="W8" s="22">
        <v>9785573</v>
      </c>
      <c r="X8" s="22">
        <v>10793934</v>
      </c>
      <c r="Y8" s="22">
        <v>-1008361</v>
      </c>
      <c r="Z8" s="23">
        <v>-9.3419229726622373</v>
      </c>
      <c r="AA8" s="20">
        <v>14391914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59544705</v>
      </c>
      <c r="F13" s="22">
        <v>59544705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44658531</v>
      </c>
      <c r="Y13" s="22">
        <v>-44658531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9034350</v>
      </c>
      <c r="F28" s="22">
        <v>9034350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6775767</v>
      </c>
      <c r="Y28" s="22">
        <v>-6775767</v>
      </c>
      <c r="Z28" s="23">
        <v>-100</v>
      </c>
      <c r="AA28" s="20">
        <v>9034350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13174241</v>
      </c>
      <c r="D35" s="29">
        <f t="shared" ref="D35:Y35" si="0">SUM(D6:D34)</f>
        <v>0</v>
      </c>
      <c r="E35" s="30">
        <f t="shared" si="0"/>
        <v>82970969</v>
      </c>
      <c r="F35" s="31">
        <f t="shared" si="0"/>
        <v>82970969</v>
      </c>
      <c r="G35" s="31">
        <f t="shared" si="0"/>
        <v>1087801</v>
      </c>
      <c r="H35" s="31">
        <f t="shared" si="0"/>
        <v>1173724</v>
      </c>
      <c r="I35" s="31">
        <f t="shared" si="0"/>
        <v>1107044</v>
      </c>
      <c r="J35" s="31">
        <f t="shared" si="0"/>
        <v>3368569</v>
      </c>
      <c r="K35" s="31">
        <f t="shared" si="0"/>
        <v>1082146</v>
      </c>
      <c r="L35" s="31">
        <f t="shared" si="0"/>
        <v>0</v>
      </c>
      <c r="M35" s="31">
        <f t="shared" si="0"/>
        <v>2144999</v>
      </c>
      <c r="N35" s="31">
        <f t="shared" si="0"/>
        <v>3227145</v>
      </c>
      <c r="O35" s="31">
        <f t="shared" si="0"/>
        <v>1152113</v>
      </c>
      <c r="P35" s="31">
        <f t="shared" si="0"/>
        <v>1037604</v>
      </c>
      <c r="Q35" s="31">
        <f t="shared" si="0"/>
        <v>1000142</v>
      </c>
      <c r="R35" s="31">
        <f t="shared" si="0"/>
        <v>3189859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9785573</v>
      </c>
      <c r="X35" s="31">
        <f t="shared" si="0"/>
        <v>62228232</v>
      </c>
      <c r="Y35" s="31">
        <f t="shared" si="0"/>
        <v>-52442659</v>
      </c>
      <c r="Z35" s="32">
        <f>+IF(X35&lt;&gt;0,+(Y35/X35)*100,0)</f>
        <v>-84.274705088841344</v>
      </c>
      <c r="AA35" s="29">
        <f>SUM(AA6:AA34)</f>
        <v>82970969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23040873</v>
      </c>
      <c r="D37" s="20">
        <v>0</v>
      </c>
      <c r="E37" s="21">
        <v>25800088</v>
      </c>
      <c r="F37" s="22">
        <v>25675033</v>
      </c>
      <c r="G37" s="22">
        <v>1940298</v>
      </c>
      <c r="H37" s="22">
        <v>2141464</v>
      </c>
      <c r="I37" s="22">
        <v>2177215</v>
      </c>
      <c r="J37" s="22">
        <v>6258977</v>
      </c>
      <c r="K37" s="22">
        <v>2187692</v>
      </c>
      <c r="L37" s="22">
        <v>0</v>
      </c>
      <c r="M37" s="22">
        <v>4328867</v>
      </c>
      <c r="N37" s="22">
        <v>6516559</v>
      </c>
      <c r="O37" s="22">
        <v>2285856</v>
      </c>
      <c r="P37" s="22">
        <v>2209814</v>
      </c>
      <c r="Q37" s="22">
        <v>2116418</v>
      </c>
      <c r="R37" s="22">
        <v>6612088</v>
      </c>
      <c r="S37" s="22">
        <v>0</v>
      </c>
      <c r="T37" s="22">
        <v>0</v>
      </c>
      <c r="U37" s="22">
        <v>0</v>
      </c>
      <c r="V37" s="22">
        <v>0</v>
      </c>
      <c r="W37" s="22">
        <v>19387624</v>
      </c>
      <c r="X37" s="22">
        <v>19300052</v>
      </c>
      <c r="Y37" s="22">
        <v>87572</v>
      </c>
      <c r="Z37" s="23">
        <v>0.45373971013135089</v>
      </c>
      <c r="AA37" s="20">
        <v>25675033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1147484</v>
      </c>
      <c r="D40" s="20">
        <v>0</v>
      </c>
      <c r="E40" s="21">
        <v>3500000</v>
      </c>
      <c r="F40" s="22">
        <v>2900000</v>
      </c>
      <c r="G40" s="22">
        <v>46719</v>
      </c>
      <c r="H40" s="22">
        <v>49108</v>
      </c>
      <c r="I40" s="22">
        <v>130000</v>
      </c>
      <c r="J40" s="22">
        <v>225827</v>
      </c>
      <c r="K40" s="22">
        <v>73674</v>
      </c>
      <c r="L40" s="22">
        <v>0</v>
      </c>
      <c r="M40" s="22">
        <v>199422</v>
      </c>
      <c r="N40" s="22">
        <v>273096</v>
      </c>
      <c r="O40" s="22">
        <v>271739</v>
      </c>
      <c r="P40" s="22">
        <v>114767</v>
      </c>
      <c r="Q40" s="22">
        <v>252168</v>
      </c>
      <c r="R40" s="22">
        <v>638674</v>
      </c>
      <c r="S40" s="22">
        <v>0</v>
      </c>
      <c r="T40" s="22">
        <v>0</v>
      </c>
      <c r="U40" s="22">
        <v>0</v>
      </c>
      <c r="V40" s="22">
        <v>0</v>
      </c>
      <c r="W40" s="22">
        <v>1137597</v>
      </c>
      <c r="X40" s="22">
        <v>2385003</v>
      </c>
      <c r="Y40" s="22">
        <v>-1247406</v>
      </c>
      <c r="Z40" s="23">
        <v>-52.302072576009337</v>
      </c>
      <c r="AA40" s="20">
        <v>2900000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7910016</v>
      </c>
      <c r="D42" s="20">
        <v>0</v>
      </c>
      <c r="E42" s="21">
        <v>8836772</v>
      </c>
      <c r="F42" s="22">
        <v>4704270</v>
      </c>
      <c r="G42" s="22">
        <v>0</v>
      </c>
      <c r="H42" s="22">
        <v>0</v>
      </c>
      <c r="I42" s="22">
        <v>0</v>
      </c>
      <c r="J42" s="22">
        <v>0</v>
      </c>
      <c r="K42" s="22">
        <v>1642872</v>
      </c>
      <c r="L42" s="22">
        <v>0</v>
      </c>
      <c r="M42" s="22">
        <v>0</v>
      </c>
      <c r="N42" s="22">
        <v>1642872</v>
      </c>
      <c r="O42" s="22">
        <v>709263</v>
      </c>
      <c r="P42" s="22">
        <v>0</v>
      </c>
      <c r="Q42" s="22">
        <v>2158988</v>
      </c>
      <c r="R42" s="22">
        <v>2868251</v>
      </c>
      <c r="S42" s="22">
        <v>0</v>
      </c>
      <c r="T42" s="22">
        <v>0</v>
      </c>
      <c r="U42" s="22">
        <v>0</v>
      </c>
      <c r="V42" s="22">
        <v>0</v>
      </c>
      <c r="W42" s="22">
        <v>4511123</v>
      </c>
      <c r="X42" s="22">
        <v>4974582</v>
      </c>
      <c r="Y42" s="22">
        <v>-463459</v>
      </c>
      <c r="Z42" s="23">
        <v>-9.3165415707289583</v>
      </c>
      <c r="AA42" s="20">
        <v>4704270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8407629</v>
      </c>
      <c r="D44" s="20">
        <v>0</v>
      </c>
      <c r="E44" s="21">
        <v>8000000</v>
      </c>
      <c r="F44" s="22">
        <v>11000000</v>
      </c>
      <c r="G44" s="22">
        <v>354145</v>
      </c>
      <c r="H44" s="22">
        <v>1441336</v>
      </c>
      <c r="I44" s="22">
        <v>665079</v>
      </c>
      <c r="J44" s="22">
        <v>2460560</v>
      </c>
      <c r="K44" s="22">
        <v>30753</v>
      </c>
      <c r="L44" s="22">
        <v>0</v>
      </c>
      <c r="M44" s="22">
        <v>1181182</v>
      </c>
      <c r="N44" s="22">
        <v>1211935</v>
      </c>
      <c r="O44" s="22">
        <v>716069</v>
      </c>
      <c r="P44" s="22">
        <v>29700</v>
      </c>
      <c r="Q44" s="22">
        <v>754891</v>
      </c>
      <c r="R44" s="22">
        <v>1500660</v>
      </c>
      <c r="S44" s="22">
        <v>0</v>
      </c>
      <c r="T44" s="22">
        <v>0</v>
      </c>
      <c r="U44" s="22">
        <v>0</v>
      </c>
      <c r="V44" s="22">
        <v>0</v>
      </c>
      <c r="W44" s="22">
        <v>5173155</v>
      </c>
      <c r="X44" s="22">
        <v>7200012</v>
      </c>
      <c r="Y44" s="22">
        <v>-2026857</v>
      </c>
      <c r="Z44" s="23">
        <v>-28.150744748758754</v>
      </c>
      <c r="AA44" s="20">
        <v>11000000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239328</v>
      </c>
      <c r="D46" s="20">
        <v>0</v>
      </c>
      <c r="E46" s="21">
        <v>1127911</v>
      </c>
      <c r="F46" s="22">
        <v>1127911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845937</v>
      </c>
      <c r="Y46" s="22">
        <v>-845937</v>
      </c>
      <c r="Z46" s="23">
        <v>-100</v>
      </c>
      <c r="AA46" s="20">
        <v>1127911</v>
      </c>
    </row>
    <row r="47" spans="1:27" x14ac:dyDescent="0.25">
      <c r="A47" s="19" t="s">
        <v>73</v>
      </c>
      <c r="B47" s="15" t="s">
        <v>32</v>
      </c>
      <c r="C47" s="20">
        <v>783746</v>
      </c>
      <c r="D47" s="20">
        <v>0</v>
      </c>
      <c r="E47" s="21">
        <v>6580000</v>
      </c>
      <c r="F47" s="22">
        <v>6990482</v>
      </c>
      <c r="G47" s="22">
        <v>14674</v>
      </c>
      <c r="H47" s="22">
        <v>304538</v>
      </c>
      <c r="I47" s="22">
        <v>621840</v>
      </c>
      <c r="J47" s="22">
        <v>941052</v>
      </c>
      <c r="K47" s="22">
        <v>495892</v>
      </c>
      <c r="L47" s="22">
        <v>0</v>
      </c>
      <c r="M47" s="22">
        <v>567869</v>
      </c>
      <c r="N47" s="22">
        <v>1063761</v>
      </c>
      <c r="O47" s="22">
        <v>525308</v>
      </c>
      <c r="P47" s="22">
        <v>356012</v>
      </c>
      <c r="Q47" s="22">
        <v>303241</v>
      </c>
      <c r="R47" s="22">
        <v>1184561</v>
      </c>
      <c r="S47" s="22">
        <v>0</v>
      </c>
      <c r="T47" s="22">
        <v>0</v>
      </c>
      <c r="U47" s="22">
        <v>0</v>
      </c>
      <c r="V47" s="22">
        <v>0</v>
      </c>
      <c r="W47" s="22">
        <v>3189374</v>
      </c>
      <c r="X47" s="22">
        <v>6674198</v>
      </c>
      <c r="Y47" s="22">
        <v>-3484824</v>
      </c>
      <c r="Z47" s="23">
        <v>-52.213374550769998</v>
      </c>
      <c r="AA47" s="20">
        <v>6990482</v>
      </c>
    </row>
    <row r="48" spans="1:27" x14ac:dyDescent="0.25">
      <c r="A48" s="19" t="s">
        <v>74</v>
      </c>
      <c r="B48" s="15" t="s">
        <v>32</v>
      </c>
      <c r="C48" s="20">
        <v>753651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42282727</v>
      </c>
      <c r="D50" s="29">
        <f t="shared" ref="D50:Y50" si="1">SUM(D37:D49)</f>
        <v>0</v>
      </c>
      <c r="E50" s="30">
        <f t="shared" si="1"/>
        <v>53844771</v>
      </c>
      <c r="F50" s="31">
        <f t="shared" si="1"/>
        <v>52397696</v>
      </c>
      <c r="G50" s="31">
        <f t="shared" si="1"/>
        <v>2355836</v>
      </c>
      <c r="H50" s="31">
        <f t="shared" si="1"/>
        <v>3936446</v>
      </c>
      <c r="I50" s="31">
        <f t="shared" si="1"/>
        <v>3594134</v>
      </c>
      <c r="J50" s="31">
        <f t="shared" si="1"/>
        <v>9886416</v>
      </c>
      <c r="K50" s="31">
        <f t="shared" si="1"/>
        <v>4430883</v>
      </c>
      <c r="L50" s="31">
        <f t="shared" si="1"/>
        <v>0</v>
      </c>
      <c r="M50" s="31">
        <f t="shared" si="1"/>
        <v>6277340</v>
      </c>
      <c r="N50" s="31">
        <f t="shared" si="1"/>
        <v>10708223</v>
      </c>
      <c r="O50" s="31">
        <f t="shared" si="1"/>
        <v>4508235</v>
      </c>
      <c r="P50" s="31">
        <f t="shared" si="1"/>
        <v>2710293</v>
      </c>
      <c r="Q50" s="31">
        <f t="shared" si="1"/>
        <v>5585706</v>
      </c>
      <c r="R50" s="31">
        <f t="shared" si="1"/>
        <v>12804234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33398873</v>
      </c>
      <c r="X50" s="31">
        <f t="shared" si="1"/>
        <v>41379784</v>
      </c>
      <c r="Y50" s="31">
        <f t="shared" si="1"/>
        <v>-7980911</v>
      </c>
      <c r="Z50" s="32">
        <f>+IF(X50&lt;&gt;0,+(Y50/X50)*100,0)</f>
        <v>-19.286980811692974</v>
      </c>
      <c r="AA50" s="29">
        <f>SUM(AA37:AA49)</f>
        <v>52397696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-29108486</v>
      </c>
      <c r="D51" s="39">
        <f t="shared" si="2"/>
        <v>0</v>
      </c>
      <c r="E51" s="40">
        <f t="shared" si="2"/>
        <v>29126198</v>
      </c>
      <c r="F51" s="41">
        <f t="shared" si="2"/>
        <v>30573273</v>
      </c>
      <c r="G51" s="41">
        <f t="shared" si="2"/>
        <v>-1268035</v>
      </c>
      <c r="H51" s="41">
        <f t="shared" si="2"/>
        <v>-2762722</v>
      </c>
      <c r="I51" s="41">
        <f t="shared" si="2"/>
        <v>-2487090</v>
      </c>
      <c r="J51" s="41">
        <f t="shared" si="2"/>
        <v>-6517847</v>
      </c>
      <c r="K51" s="41">
        <f t="shared" si="2"/>
        <v>-3348737</v>
      </c>
      <c r="L51" s="41">
        <f t="shared" si="2"/>
        <v>0</v>
      </c>
      <c r="M51" s="41">
        <f t="shared" si="2"/>
        <v>-4132341</v>
      </c>
      <c r="N51" s="41">
        <f t="shared" si="2"/>
        <v>-7481078</v>
      </c>
      <c r="O51" s="41">
        <f t="shared" si="2"/>
        <v>-3356122</v>
      </c>
      <c r="P51" s="41">
        <f t="shared" si="2"/>
        <v>-1672689</v>
      </c>
      <c r="Q51" s="41">
        <f t="shared" si="2"/>
        <v>-4585564</v>
      </c>
      <c r="R51" s="41">
        <f t="shared" si="2"/>
        <v>-9614375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-23613300</v>
      </c>
      <c r="X51" s="41">
        <f t="shared" si="2"/>
        <v>20848448</v>
      </c>
      <c r="Y51" s="41">
        <f t="shared" si="2"/>
        <v>-44461748</v>
      </c>
      <c r="Z51" s="42">
        <f>+IF(X51&lt;&gt;0,+(Y51/X51)*100,0)</f>
        <v>-213.26166820666938</v>
      </c>
      <c r="AA51" s="39">
        <f>+AA35-AA50</f>
        <v>30573273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16063048</v>
      </c>
      <c r="D53" s="44">
        <v>0</v>
      </c>
      <c r="E53" s="21">
        <v>30500000</v>
      </c>
      <c r="F53" s="22">
        <v>30500000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22875003</v>
      </c>
      <c r="Y53" s="45">
        <v>-22875003</v>
      </c>
      <c r="Z53" s="46">
        <v>-100</v>
      </c>
      <c r="AA53" s="44">
        <v>30500000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-13045438</v>
      </c>
      <c r="D54" s="48">
        <f t="shared" si="3"/>
        <v>0</v>
      </c>
      <c r="E54" s="49">
        <f t="shared" si="3"/>
        <v>59626198</v>
      </c>
      <c r="F54" s="50">
        <f t="shared" si="3"/>
        <v>61073273</v>
      </c>
      <c r="G54" s="50">
        <f t="shared" si="3"/>
        <v>-1268035</v>
      </c>
      <c r="H54" s="50">
        <f t="shared" si="3"/>
        <v>-2762722</v>
      </c>
      <c r="I54" s="50">
        <f t="shared" si="3"/>
        <v>-2487090</v>
      </c>
      <c r="J54" s="50">
        <f t="shared" si="3"/>
        <v>-6517847</v>
      </c>
      <c r="K54" s="50">
        <f t="shared" si="3"/>
        <v>-3348737</v>
      </c>
      <c r="L54" s="50">
        <f t="shared" si="3"/>
        <v>0</v>
      </c>
      <c r="M54" s="50">
        <f t="shared" si="3"/>
        <v>-4132341</v>
      </c>
      <c r="N54" s="50">
        <f t="shared" si="3"/>
        <v>-7481078</v>
      </c>
      <c r="O54" s="50">
        <f t="shared" si="3"/>
        <v>-3356122</v>
      </c>
      <c r="P54" s="50">
        <f t="shared" si="3"/>
        <v>-1672689</v>
      </c>
      <c r="Q54" s="50">
        <f t="shared" si="3"/>
        <v>-4585564</v>
      </c>
      <c r="R54" s="50">
        <f t="shared" si="3"/>
        <v>-9614375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-23613300</v>
      </c>
      <c r="X54" s="50">
        <f t="shared" si="3"/>
        <v>43723451</v>
      </c>
      <c r="Y54" s="50">
        <f t="shared" si="3"/>
        <v>-67336751</v>
      </c>
      <c r="Z54" s="51">
        <f>+IF(X54&lt;&gt;0,+(Y54/X54)*100,0)</f>
        <v>-154.00602985340751</v>
      </c>
      <c r="AA54" s="48">
        <f>SUM(AA51:AA53)</f>
        <v>61073273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-13045438</v>
      </c>
      <c r="D56" s="54">
        <f>+D54-D55</f>
        <v>0</v>
      </c>
      <c r="E56" s="55">
        <f t="shared" si="4"/>
        <v>59626198</v>
      </c>
      <c r="F56" s="56">
        <f t="shared" si="4"/>
        <v>61073273</v>
      </c>
      <c r="G56" s="56">
        <f t="shared" si="4"/>
        <v>-1268035</v>
      </c>
      <c r="H56" s="56">
        <f t="shared" si="4"/>
        <v>-2762722</v>
      </c>
      <c r="I56" s="56">
        <f t="shared" si="4"/>
        <v>-2487090</v>
      </c>
      <c r="J56" s="56">
        <f t="shared" si="4"/>
        <v>-6517847</v>
      </c>
      <c r="K56" s="56">
        <f t="shared" si="4"/>
        <v>-3348737</v>
      </c>
      <c r="L56" s="56">
        <f t="shared" si="4"/>
        <v>0</v>
      </c>
      <c r="M56" s="56">
        <f t="shared" si="4"/>
        <v>-4132341</v>
      </c>
      <c r="N56" s="56">
        <f t="shared" si="4"/>
        <v>-7481078</v>
      </c>
      <c r="O56" s="56">
        <f t="shared" si="4"/>
        <v>-3356122</v>
      </c>
      <c r="P56" s="56">
        <f t="shared" si="4"/>
        <v>-1672689</v>
      </c>
      <c r="Q56" s="56">
        <f t="shared" si="4"/>
        <v>-4585564</v>
      </c>
      <c r="R56" s="56">
        <f t="shared" si="4"/>
        <v>-9614375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-23613300</v>
      </c>
      <c r="X56" s="56">
        <f t="shared" si="4"/>
        <v>43723451</v>
      </c>
      <c r="Y56" s="56">
        <f t="shared" si="4"/>
        <v>-67336751</v>
      </c>
      <c r="Z56" s="57">
        <f>+IF(X56&lt;&gt;0,+(Y56/X56)*100,0)</f>
        <v>-154.00602985340751</v>
      </c>
      <c r="AA56" s="54">
        <f>+AA54-AA55</f>
        <v>61073273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-13045438</v>
      </c>
      <c r="D59" s="48">
        <f>SUM(D56:D58)</f>
        <v>0</v>
      </c>
      <c r="E59" s="49">
        <f t="shared" si="5"/>
        <v>59626198</v>
      </c>
      <c r="F59" s="50">
        <f t="shared" si="5"/>
        <v>61073273</v>
      </c>
      <c r="G59" s="50">
        <f t="shared" si="5"/>
        <v>-1268035</v>
      </c>
      <c r="H59" s="50">
        <f t="shared" si="5"/>
        <v>-2762722</v>
      </c>
      <c r="I59" s="50">
        <f t="shared" si="5"/>
        <v>-2487090</v>
      </c>
      <c r="J59" s="50">
        <f t="shared" si="5"/>
        <v>-6517847</v>
      </c>
      <c r="K59" s="50">
        <f t="shared" si="5"/>
        <v>-3348737</v>
      </c>
      <c r="L59" s="50">
        <f t="shared" si="5"/>
        <v>0</v>
      </c>
      <c r="M59" s="50">
        <f t="shared" si="5"/>
        <v>-4132341</v>
      </c>
      <c r="N59" s="50">
        <f t="shared" si="5"/>
        <v>-7481078</v>
      </c>
      <c r="O59" s="50">
        <f t="shared" si="5"/>
        <v>-3356122</v>
      </c>
      <c r="P59" s="50">
        <f t="shared" si="5"/>
        <v>-1672689</v>
      </c>
      <c r="Q59" s="50">
        <f t="shared" si="5"/>
        <v>-4585564</v>
      </c>
      <c r="R59" s="50">
        <f t="shared" si="5"/>
        <v>-9614375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-23613300</v>
      </c>
      <c r="X59" s="50">
        <f t="shared" si="5"/>
        <v>43723451</v>
      </c>
      <c r="Y59" s="50">
        <f t="shared" si="5"/>
        <v>-67336751</v>
      </c>
      <c r="Z59" s="51">
        <f>+IF(X59&lt;&gt;0,+(Y59/X59)*100,0)</f>
        <v>-154.00602985340751</v>
      </c>
      <c r="AA59" s="48">
        <f>SUM(AA56:AA58)</f>
        <v>61073273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-13045438</v>
      </c>
      <c r="D62" s="65">
        <f>SUM(D59:D61)</f>
        <v>0</v>
      </c>
      <c r="E62" s="66">
        <f t="shared" si="6"/>
        <v>59626198</v>
      </c>
      <c r="F62" s="67">
        <f t="shared" si="6"/>
        <v>61073273</v>
      </c>
      <c r="G62" s="67">
        <f t="shared" si="6"/>
        <v>-1268035</v>
      </c>
      <c r="H62" s="67">
        <f t="shared" si="6"/>
        <v>-2762722</v>
      </c>
      <c r="I62" s="67">
        <f t="shared" si="6"/>
        <v>-2487090</v>
      </c>
      <c r="J62" s="67">
        <f t="shared" si="6"/>
        <v>-6517847</v>
      </c>
      <c r="K62" s="67">
        <f t="shared" si="6"/>
        <v>-3348737</v>
      </c>
      <c r="L62" s="67">
        <f t="shared" si="6"/>
        <v>0</v>
      </c>
      <c r="M62" s="67">
        <f t="shared" si="6"/>
        <v>-4132341</v>
      </c>
      <c r="N62" s="67">
        <f t="shared" si="6"/>
        <v>-7481078</v>
      </c>
      <c r="O62" s="67">
        <f t="shared" si="6"/>
        <v>-3356122</v>
      </c>
      <c r="P62" s="67">
        <f t="shared" si="6"/>
        <v>-1672689</v>
      </c>
      <c r="Q62" s="67">
        <f t="shared" si="6"/>
        <v>-4585564</v>
      </c>
      <c r="R62" s="67">
        <f t="shared" si="6"/>
        <v>-9614375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-23613300</v>
      </c>
      <c r="X62" s="67">
        <f t="shared" si="6"/>
        <v>43723451</v>
      </c>
      <c r="Y62" s="67">
        <f t="shared" si="6"/>
        <v>-67336751</v>
      </c>
      <c r="Z62" s="68">
        <f>+IF(X62&lt;&gt;0,+(Y62/X62)*100,0)</f>
        <v>-154.00602985340751</v>
      </c>
      <c r="AA62" s="65">
        <f>SUM(AA59:AA61)</f>
        <v>61073273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152254824</v>
      </c>
      <c r="D8" s="20">
        <v>0</v>
      </c>
      <c r="E8" s="21">
        <v>178859508</v>
      </c>
      <c r="F8" s="22">
        <v>163859508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>
        <v>12811367</v>
      </c>
      <c r="L8" s="22">
        <v>13337111</v>
      </c>
      <c r="M8" s="22">
        <v>13920536</v>
      </c>
      <c r="N8" s="22">
        <v>40069014</v>
      </c>
      <c r="O8" s="22">
        <v>12375197</v>
      </c>
      <c r="P8" s="22">
        <v>14127231</v>
      </c>
      <c r="Q8" s="22">
        <v>13099780</v>
      </c>
      <c r="R8" s="22">
        <v>39602208</v>
      </c>
      <c r="S8" s="22">
        <v>0</v>
      </c>
      <c r="T8" s="22">
        <v>0</v>
      </c>
      <c r="U8" s="22">
        <v>0</v>
      </c>
      <c r="V8" s="22">
        <v>0</v>
      </c>
      <c r="W8" s="22">
        <v>113398016</v>
      </c>
      <c r="X8" s="22">
        <v>128144631</v>
      </c>
      <c r="Y8" s="22">
        <v>-14746615</v>
      </c>
      <c r="Z8" s="23">
        <v>-11.507789975219485</v>
      </c>
      <c r="AA8" s="20">
        <v>163859508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53080101</v>
      </c>
      <c r="D13" s="20">
        <v>0</v>
      </c>
      <c r="E13" s="21">
        <v>54323299</v>
      </c>
      <c r="F13" s="22">
        <v>70446906</v>
      </c>
      <c r="G13" s="22">
        <v>4392958</v>
      </c>
      <c r="H13" s="22">
        <v>4252746</v>
      </c>
      <c r="I13" s="22">
        <v>4276069</v>
      </c>
      <c r="J13" s="22">
        <v>12921773</v>
      </c>
      <c r="K13" s="22">
        <v>4291156</v>
      </c>
      <c r="L13" s="22">
        <v>4309861</v>
      </c>
      <c r="M13" s="22">
        <v>4358029</v>
      </c>
      <c r="N13" s="22">
        <v>12959046</v>
      </c>
      <c r="O13" s="22">
        <v>4399608</v>
      </c>
      <c r="P13" s="22">
        <v>4428894</v>
      </c>
      <c r="Q13" s="22">
        <v>4437538</v>
      </c>
      <c r="R13" s="22">
        <v>13266040</v>
      </c>
      <c r="S13" s="22">
        <v>0</v>
      </c>
      <c r="T13" s="22">
        <v>0</v>
      </c>
      <c r="U13" s="22">
        <v>0</v>
      </c>
      <c r="V13" s="22">
        <v>0</v>
      </c>
      <c r="W13" s="22">
        <v>39146859</v>
      </c>
      <c r="X13" s="22">
        <v>47191920</v>
      </c>
      <c r="Y13" s="22">
        <v>-8045061</v>
      </c>
      <c r="Z13" s="23">
        <v>-17.04753907024762</v>
      </c>
      <c r="AA13" s="20">
        <v>70446906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25019325</v>
      </c>
      <c r="F28" s="22">
        <v>25019325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25019325</v>
      </c>
      <c r="Y28" s="22">
        <v>-25019325</v>
      </c>
      <c r="Z28" s="23">
        <v>-100</v>
      </c>
      <c r="AA28" s="20">
        <v>25019325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205334925</v>
      </c>
      <c r="D35" s="29">
        <f t="shared" ref="D35:Y35" si="0">SUM(D6:D34)</f>
        <v>0</v>
      </c>
      <c r="E35" s="30">
        <f t="shared" si="0"/>
        <v>258202132</v>
      </c>
      <c r="F35" s="31">
        <f t="shared" si="0"/>
        <v>259325739</v>
      </c>
      <c r="G35" s="31">
        <f t="shared" si="0"/>
        <v>16977074</v>
      </c>
      <c r="H35" s="31">
        <f t="shared" si="0"/>
        <v>14332014</v>
      </c>
      <c r="I35" s="31">
        <f t="shared" si="0"/>
        <v>15339479</v>
      </c>
      <c r="J35" s="31">
        <f t="shared" si="0"/>
        <v>46648567</v>
      </c>
      <c r="K35" s="31">
        <f t="shared" si="0"/>
        <v>17102523</v>
      </c>
      <c r="L35" s="31">
        <f t="shared" si="0"/>
        <v>17646972</v>
      </c>
      <c r="M35" s="31">
        <f t="shared" si="0"/>
        <v>18278565</v>
      </c>
      <c r="N35" s="31">
        <f t="shared" si="0"/>
        <v>53028060</v>
      </c>
      <c r="O35" s="31">
        <f t="shared" si="0"/>
        <v>16774805</v>
      </c>
      <c r="P35" s="31">
        <f t="shared" si="0"/>
        <v>18556125</v>
      </c>
      <c r="Q35" s="31">
        <f t="shared" si="0"/>
        <v>17537318</v>
      </c>
      <c r="R35" s="31">
        <f t="shared" si="0"/>
        <v>52868248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152544875</v>
      </c>
      <c r="X35" s="31">
        <f t="shared" si="0"/>
        <v>200355876</v>
      </c>
      <c r="Y35" s="31">
        <f t="shared" si="0"/>
        <v>-47811001</v>
      </c>
      <c r="Z35" s="32">
        <f>+IF(X35&lt;&gt;0,+(Y35/X35)*100,0)</f>
        <v>-23.863039085512021</v>
      </c>
      <c r="AA35" s="29">
        <f>SUM(AA6:AA34)</f>
        <v>259325739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92772782</v>
      </c>
      <c r="D37" s="20">
        <v>0</v>
      </c>
      <c r="E37" s="21">
        <v>99387727</v>
      </c>
      <c r="F37" s="22">
        <v>99387727</v>
      </c>
      <c r="G37" s="22">
        <v>1210409</v>
      </c>
      <c r="H37" s="22">
        <v>14693011</v>
      </c>
      <c r="I37" s="22">
        <v>8304283</v>
      </c>
      <c r="J37" s="22">
        <v>24207703</v>
      </c>
      <c r="K37" s="22">
        <v>7565241</v>
      </c>
      <c r="L37" s="22">
        <v>8164116</v>
      </c>
      <c r="M37" s="22">
        <v>8669973</v>
      </c>
      <c r="N37" s="22">
        <v>24399330</v>
      </c>
      <c r="O37" s="22">
        <v>8042852</v>
      </c>
      <c r="P37" s="22">
        <v>7804988</v>
      </c>
      <c r="Q37" s="22">
        <v>7683056</v>
      </c>
      <c r="R37" s="22">
        <v>23530896</v>
      </c>
      <c r="S37" s="22">
        <v>0</v>
      </c>
      <c r="T37" s="22">
        <v>0</v>
      </c>
      <c r="U37" s="22">
        <v>0</v>
      </c>
      <c r="V37" s="22">
        <v>0</v>
      </c>
      <c r="W37" s="22">
        <v>72137929</v>
      </c>
      <c r="X37" s="22">
        <v>74540826</v>
      </c>
      <c r="Y37" s="22">
        <v>-2402897</v>
      </c>
      <c r="Z37" s="23">
        <v>-3.2235985686555177</v>
      </c>
      <c r="AA37" s="20">
        <v>99387727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12813233</v>
      </c>
      <c r="D40" s="20">
        <v>0</v>
      </c>
      <c r="E40" s="21">
        <v>15504195</v>
      </c>
      <c r="F40" s="22">
        <v>14804195</v>
      </c>
      <c r="G40" s="22">
        <v>8415</v>
      </c>
      <c r="H40" s="22">
        <v>32203</v>
      </c>
      <c r="I40" s="22">
        <v>15306</v>
      </c>
      <c r="J40" s="22">
        <v>55924</v>
      </c>
      <c r="K40" s="22">
        <v>111192</v>
      </c>
      <c r="L40" s="22">
        <v>55753</v>
      </c>
      <c r="M40" s="22">
        <v>89838</v>
      </c>
      <c r="N40" s="22">
        <v>256783</v>
      </c>
      <c r="O40" s="22">
        <v>155031</v>
      </c>
      <c r="P40" s="22">
        <v>186004</v>
      </c>
      <c r="Q40" s="22">
        <v>1242477</v>
      </c>
      <c r="R40" s="22">
        <v>1583512</v>
      </c>
      <c r="S40" s="22">
        <v>0</v>
      </c>
      <c r="T40" s="22">
        <v>0</v>
      </c>
      <c r="U40" s="22">
        <v>0</v>
      </c>
      <c r="V40" s="22">
        <v>0</v>
      </c>
      <c r="W40" s="22">
        <v>1896219</v>
      </c>
      <c r="X40" s="22">
        <v>10928144</v>
      </c>
      <c r="Y40" s="22">
        <v>-9031925</v>
      </c>
      <c r="Z40" s="23">
        <v>-82.648297826236544</v>
      </c>
      <c r="AA40" s="20">
        <v>14804195</v>
      </c>
    </row>
    <row r="41" spans="1:27" x14ac:dyDescent="0.25">
      <c r="A41" s="19" t="s">
        <v>67</v>
      </c>
      <c r="B41" s="15" t="s">
        <v>32</v>
      </c>
      <c r="C41" s="20">
        <v>153082679</v>
      </c>
      <c r="D41" s="20">
        <v>0</v>
      </c>
      <c r="E41" s="21">
        <v>44714878</v>
      </c>
      <c r="F41" s="22">
        <v>44714878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33536160</v>
      </c>
      <c r="Y41" s="22">
        <v>-33536160</v>
      </c>
      <c r="Z41" s="23">
        <v>-100</v>
      </c>
      <c r="AA41" s="20">
        <v>44714878</v>
      </c>
    </row>
    <row r="42" spans="1:27" x14ac:dyDescent="0.25">
      <c r="A42" s="19" t="s">
        <v>68</v>
      </c>
      <c r="B42" s="15" t="s">
        <v>32</v>
      </c>
      <c r="C42" s="20">
        <v>295122016</v>
      </c>
      <c r="D42" s="20">
        <v>0</v>
      </c>
      <c r="E42" s="21">
        <v>32726523</v>
      </c>
      <c r="F42" s="22">
        <v>32726523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128858606</v>
      </c>
      <c r="N42" s="22">
        <v>128858606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128858606</v>
      </c>
      <c r="X42" s="22">
        <v>24544890</v>
      </c>
      <c r="Y42" s="22">
        <v>104313716</v>
      </c>
      <c r="Z42" s="23">
        <v>424.99158073228278</v>
      </c>
      <c r="AA42" s="20">
        <v>32726523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5215</v>
      </c>
      <c r="F43" s="22">
        <v>5215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</v>
      </c>
      <c r="Y43" s="22">
        <v>-3915</v>
      </c>
      <c r="Z43" s="23">
        <v>-100</v>
      </c>
      <c r="AA43" s="20">
        <v>5215</v>
      </c>
    </row>
    <row r="44" spans="1:27" x14ac:dyDescent="0.25">
      <c r="A44" s="19" t="s">
        <v>70</v>
      </c>
      <c r="B44" s="15" t="s">
        <v>32</v>
      </c>
      <c r="C44" s="20">
        <v>73036948</v>
      </c>
      <c r="D44" s="20">
        <v>0</v>
      </c>
      <c r="E44" s="21">
        <v>74902526</v>
      </c>
      <c r="F44" s="22">
        <v>108758395</v>
      </c>
      <c r="G44" s="22">
        <v>109601</v>
      </c>
      <c r="H44" s="22">
        <v>3715013</v>
      </c>
      <c r="I44" s="22">
        <v>835879</v>
      </c>
      <c r="J44" s="22">
        <v>4660493</v>
      </c>
      <c r="K44" s="22">
        <v>3686192</v>
      </c>
      <c r="L44" s="22">
        <v>3833522</v>
      </c>
      <c r="M44" s="22">
        <v>15026797</v>
      </c>
      <c r="N44" s="22">
        <v>22546511</v>
      </c>
      <c r="O44" s="22">
        <v>8589567</v>
      </c>
      <c r="P44" s="22">
        <v>1838628</v>
      </c>
      <c r="Q44" s="22">
        <v>21484916</v>
      </c>
      <c r="R44" s="22">
        <v>31913111</v>
      </c>
      <c r="S44" s="22">
        <v>0</v>
      </c>
      <c r="T44" s="22">
        <v>0</v>
      </c>
      <c r="U44" s="22">
        <v>0</v>
      </c>
      <c r="V44" s="22">
        <v>0</v>
      </c>
      <c r="W44" s="22">
        <v>59120115</v>
      </c>
      <c r="X44" s="22">
        <v>69719244</v>
      </c>
      <c r="Y44" s="22">
        <v>-10599129</v>
      </c>
      <c r="Z44" s="23">
        <v>-15.202587394665382</v>
      </c>
      <c r="AA44" s="20">
        <v>108758395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3081288</v>
      </c>
      <c r="F46" s="22">
        <v>3081288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2310966</v>
      </c>
      <c r="Y46" s="22">
        <v>-2310966</v>
      </c>
      <c r="Z46" s="23">
        <v>-100</v>
      </c>
      <c r="AA46" s="20">
        <v>3081288</v>
      </c>
    </row>
    <row r="47" spans="1:27" x14ac:dyDescent="0.25">
      <c r="A47" s="19" t="s">
        <v>73</v>
      </c>
      <c r="B47" s="15" t="s">
        <v>32</v>
      </c>
      <c r="C47" s="20">
        <v>326736</v>
      </c>
      <c r="D47" s="20">
        <v>0</v>
      </c>
      <c r="E47" s="21">
        <v>6383216</v>
      </c>
      <c r="F47" s="22">
        <v>7193216</v>
      </c>
      <c r="G47" s="22">
        <v>1728139</v>
      </c>
      <c r="H47" s="22">
        <v>81839</v>
      </c>
      <c r="I47" s="22">
        <v>105465</v>
      </c>
      <c r="J47" s="22">
        <v>1915443</v>
      </c>
      <c r="K47" s="22">
        <v>79065</v>
      </c>
      <c r="L47" s="22">
        <v>44540</v>
      </c>
      <c r="M47" s="22">
        <v>35513</v>
      </c>
      <c r="N47" s="22">
        <v>159118</v>
      </c>
      <c r="O47" s="22">
        <v>66234</v>
      </c>
      <c r="P47" s="22">
        <v>619851</v>
      </c>
      <c r="Q47" s="22">
        <v>61073</v>
      </c>
      <c r="R47" s="22">
        <v>747158</v>
      </c>
      <c r="S47" s="22">
        <v>0</v>
      </c>
      <c r="T47" s="22">
        <v>0</v>
      </c>
      <c r="U47" s="22">
        <v>0</v>
      </c>
      <c r="V47" s="22">
        <v>0</v>
      </c>
      <c r="W47" s="22">
        <v>2821719</v>
      </c>
      <c r="X47" s="22">
        <v>5531424</v>
      </c>
      <c r="Y47" s="22">
        <v>-2709705</v>
      </c>
      <c r="Z47" s="23">
        <v>-48.987475919401582</v>
      </c>
      <c r="AA47" s="20">
        <v>7193216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627154394</v>
      </c>
      <c r="D50" s="29">
        <f t="shared" ref="D50:Y50" si="1">SUM(D37:D49)</f>
        <v>0</v>
      </c>
      <c r="E50" s="30">
        <f t="shared" si="1"/>
        <v>276705568</v>
      </c>
      <c r="F50" s="31">
        <f t="shared" si="1"/>
        <v>310671437</v>
      </c>
      <c r="G50" s="31">
        <f t="shared" si="1"/>
        <v>3056564</v>
      </c>
      <c r="H50" s="31">
        <f t="shared" si="1"/>
        <v>18522066</v>
      </c>
      <c r="I50" s="31">
        <f t="shared" si="1"/>
        <v>9260933</v>
      </c>
      <c r="J50" s="31">
        <f t="shared" si="1"/>
        <v>30839563</v>
      </c>
      <c r="K50" s="31">
        <f t="shared" si="1"/>
        <v>11441690</v>
      </c>
      <c r="L50" s="31">
        <f t="shared" si="1"/>
        <v>12097931</v>
      </c>
      <c r="M50" s="31">
        <f t="shared" si="1"/>
        <v>152680727</v>
      </c>
      <c r="N50" s="31">
        <f t="shared" si="1"/>
        <v>176220348</v>
      </c>
      <c r="O50" s="31">
        <f t="shared" si="1"/>
        <v>16853684</v>
      </c>
      <c r="P50" s="31">
        <f t="shared" si="1"/>
        <v>10449471</v>
      </c>
      <c r="Q50" s="31">
        <f t="shared" si="1"/>
        <v>30471522</v>
      </c>
      <c r="R50" s="31">
        <f t="shared" si="1"/>
        <v>57774677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264834588</v>
      </c>
      <c r="X50" s="31">
        <f t="shared" si="1"/>
        <v>221115569</v>
      </c>
      <c r="Y50" s="31">
        <f t="shared" si="1"/>
        <v>43719019</v>
      </c>
      <c r="Z50" s="32">
        <f>+IF(X50&lt;&gt;0,+(Y50/X50)*100,0)</f>
        <v>19.772022023469546</v>
      </c>
      <c r="AA50" s="29">
        <f>SUM(AA37:AA49)</f>
        <v>310671437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-421819469</v>
      </c>
      <c r="D51" s="39">
        <f t="shared" si="2"/>
        <v>0</v>
      </c>
      <c r="E51" s="40">
        <f t="shared" si="2"/>
        <v>-18503436</v>
      </c>
      <c r="F51" s="41">
        <f t="shared" si="2"/>
        <v>-51345698</v>
      </c>
      <c r="G51" s="41">
        <f t="shared" si="2"/>
        <v>13920510</v>
      </c>
      <c r="H51" s="41">
        <f t="shared" si="2"/>
        <v>-4190052</v>
      </c>
      <c r="I51" s="41">
        <f t="shared" si="2"/>
        <v>6078546</v>
      </c>
      <c r="J51" s="41">
        <f t="shared" si="2"/>
        <v>15809004</v>
      </c>
      <c r="K51" s="41">
        <f t="shared" si="2"/>
        <v>5660833</v>
      </c>
      <c r="L51" s="41">
        <f t="shared" si="2"/>
        <v>5549041</v>
      </c>
      <c r="M51" s="41">
        <f t="shared" si="2"/>
        <v>-134402162</v>
      </c>
      <c r="N51" s="41">
        <f t="shared" si="2"/>
        <v>-123192288</v>
      </c>
      <c r="O51" s="41">
        <f t="shared" si="2"/>
        <v>-78879</v>
      </c>
      <c r="P51" s="41">
        <f t="shared" si="2"/>
        <v>8106654</v>
      </c>
      <c r="Q51" s="41">
        <f t="shared" si="2"/>
        <v>-12934204</v>
      </c>
      <c r="R51" s="41">
        <f t="shared" si="2"/>
        <v>-4906429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-112289713</v>
      </c>
      <c r="X51" s="41">
        <f t="shared" si="2"/>
        <v>-20759693</v>
      </c>
      <c r="Y51" s="41">
        <f t="shared" si="2"/>
        <v>-91530020</v>
      </c>
      <c r="Z51" s="42">
        <f>+IF(X51&lt;&gt;0,+(Y51/X51)*100,0)</f>
        <v>440.90257018733371</v>
      </c>
      <c r="AA51" s="39">
        <f>+AA35-AA50</f>
        <v>-51345698</v>
      </c>
    </row>
    <row r="52" spans="1:27" x14ac:dyDescent="0.25">
      <c r="A52" s="43" t="s">
        <v>78</v>
      </c>
      <c r="B52" s="15" t="s">
        <v>32</v>
      </c>
      <c r="C52" s="20">
        <v>70432246</v>
      </c>
      <c r="D52" s="20">
        <v>0</v>
      </c>
      <c r="E52" s="21">
        <v>84536399</v>
      </c>
      <c r="F52" s="22">
        <v>84536399</v>
      </c>
      <c r="G52" s="22">
        <v>0</v>
      </c>
      <c r="H52" s="22">
        <v>6134947</v>
      </c>
      <c r="I52" s="22">
        <v>6833951</v>
      </c>
      <c r="J52" s="22">
        <v>12968898</v>
      </c>
      <c r="K52" s="22">
        <v>3690366</v>
      </c>
      <c r="L52" s="22">
        <v>2074471</v>
      </c>
      <c r="M52" s="22">
        <v>17488434</v>
      </c>
      <c r="N52" s="22">
        <v>23253271</v>
      </c>
      <c r="O52" s="22">
        <v>-4397682</v>
      </c>
      <c r="P52" s="22">
        <v>0</v>
      </c>
      <c r="Q52" s="22">
        <v>2609576</v>
      </c>
      <c r="R52" s="22">
        <v>-1788106</v>
      </c>
      <c r="S52" s="22">
        <v>0</v>
      </c>
      <c r="T52" s="22">
        <v>0</v>
      </c>
      <c r="U52" s="22">
        <v>0</v>
      </c>
      <c r="V52" s="22">
        <v>0</v>
      </c>
      <c r="W52" s="22">
        <v>34434063</v>
      </c>
      <c r="X52" s="22">
        <v>84536399</v>
      </c>
      <c r="Y52" s="22">
        <v>-50102336</v>
      </c>
      <c r="Z52" s="23">
        <v>-59.267175551208418</v>
      </c>
      <c r="AA52" s="20">
        <v>84536399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-351387223</v>
      </c>
      <c r="D54" s="48">
        <f t="shared" si="3"/>
        <v>0</v>
      </c>
      <c r="E54" s="49">
        <f t="shared" si="3"/>
        <v>66032963</v>
      </c>
      <c r="F54" s="50">
        <f t="shared" si="3"/>
        <v>33190701</v>
      </c>
      <c r="G54" s="50">
        <f t="shared" si="3"/>
        <v>13920510</v>
      </c>
      <c r="H54" s="50">
        <f t="shared" si="3"/>
        <v>1944895</v>
      </c>
      <c r="I54" s="50">
        <f t="shared" si="3"/>
        <v>12912497</v>
      </c>
      <c r="J54" s="50">
        <f t="shared" si="3"/>
        <v>28777902</v>
      </c>
      <c r="K54" s="50">
        <f t="shared" si="3"/>
        <v>9351199</v>
      </c>
      <c r="L54" s="50">
        <f t="shared" si="3"/>
        <v>7623512</v>
      </c>
      <c r="M54" s="50">
        <f t="shared" si="3"/>
        <v>-116913728</v>
      </c>
      <c r="N54" s="50">
        <f t="shared" si="3"/>
        <v>-99939017</v>
      </c>
      <c r="O54" s="50">
        <f t="shared" si="3"/>
        <v>-4476561</v>
      </c>
      <c r="P54" s="50">
        <f t="shared" si="3"/>
        <v>8106654</v>
      </c>
      <c r="Q54" s="50">
        <f t="shared" si="3"/>
        <v>-10324628</v>
      </c>
      <c r="R54" s="50">
        <f t="shared" si="3"/>
        <v>-6694535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-77855650</v>
      </c>
      <c r="X54" s="50">
        <f t="shared" si="3"/>
        <v>63776706</v>
      </c>
      <c r="Y54" s="50">
        <f t="shared" si="3"/>
        <v>-141632356</v>
      </c>
      <c r="Z54" s="51">
        <f>+IF(X54&lt;&gt;0,+(Y54/X54)*100,0)</f>
        <v>-222.07537027704126</v>
      </c>
      <c r="AA54" s="48">
        <f>SUM(AA51:AA53)</f>
        <v>33190701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-351387223</v>
      </c>
      <c r="D56" s="54">
        <f>+D54-D55</f>
        <v>0</v>
      </c>
      <c r="E56" s="55">
        <f t="shared" si="4"/>
        <v>66032963</v>
      </c>
      <c r="F56" s="56">
        <f t="shared" si="4"/>
        <v>33190701</v>
      </c>
      <c r="G56" s="56">
        <f t="shared" si="4"/>
        <v>13920510</v>
      </c>
      <c r="H56" s="56">
        <f t="shared" si="4"/>
        <v>1944895</v>
      </c>
      <c r="I56" s="56">
        <f t="shared" si="4"/>
        <v>12912497</v>
      </c>
      <c r="J56" s="56">
        <f t="shared" si="4"/>
        <v>28777902</v>
      </c>
      <c r="K56" s="56">
        <f t="shared" si="4"/>
        <v>9351199</v>
      </c>
      <c r="L56" s="56">
        <f t="shared" si="4"/>
        <v>7623512</v>
      </c>
      <c r="M56" s="56">
        <f t="shared" si="4"/>
        <v>-116913728</v>
      </c>
      <c r="N56" s="56">
        <f t="shared" si="4"/>
        <v>-99939017</v>
      </c>
      <c r="O56" s="56">
        <f t="shared" si="4"/>
        <v>-4476561</v>
      </c>
      <c r="P56" s="56">
        <f t="shared" si="4"/>
        <v>8106654</v>
      </c>
      <c r="Q56" s="56">
        <f t="shared" si="4"/>
        <v>-10324628</v>
      </c>
      <c r="R56" s="56">
        <f t="shared" si="4"/>
        <v>-6694535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-77855650</v>
      </c>
      <c r="X56" s="56">
        <f t="shared" si="4"/>
        <v>63776706</v>
      </c>
      <c r="Y56" s="56">
        <f t="shared" si="4"/>
        <v>-141632356</v>
      </c>
      <c r="Z56" s="57">
        <f>+IF(X56&lt;&gt;0,+(Y56/X56)*100,0)</f>
        <v>-222.07537027704126</v>
      </c>
      <c r="AA56" s="54">
        <f>+AA54-AA55</f>
        <v>33190701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-351387223</v>
      </c>
      <c r="D59" s="48">
        <f>SUM(D56:D58)</f>
        <v>0</v>
      </c>
      <c r="E59" s="49">
        <f t="shared" si="5"/>
        <v>66032963</v>
      </c>
      <c r="F59" s="50">
        <f t="shared" si="5"/>
        <v>33190701</v>
      </c>
      <c r="G59" s="50">
        <f t="shared" si="5"/>
        <v>13920510</v>
      </c>
      <c r="H59" s="50">
        <f t="shared" si="5"/>
        <v>1944895</v>
      </c>
      <c r="I59" s="50">
        <f t="shared" si="5"/>
        <v>12912497</v>
      </c>
      <c r="J59" s="50">
        <f t="shared" si="5"/>
        <v>28777902</v>
      </c>
      <c r="K59" s="50">
        <f t="shared" si="5"/>
        <v>9351199</v>
      </c>
      <c r="L59" s="50">
        <f t="shared" si="5"/>
        <v>7623512</v>
      </c>
      <c r="M59" s="50">
        <f t="shared" si="5"/>
        <v>-116913728</v>
      </c>
      <c r="N59" s="50">
        <f t="shared" si="5"/>
        <v>-99939017</v>
      </c>
      <c r="O59" s="50">
        <f t="shared" si="5"/>
        <v>-4476561</v>
      </c>
      <c r="P59" s="50">
        <f t="shared" si="5"/>
        <v>8106654</v>
      </c>
      <c r="Q59" s="50">
        <f t="shared" si="5"/>
        <v>-10324628</v>
      </c>
      <c r="R59" s="50">
        <f t="shared" si="5"/>
        <v>-6694535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-77855650</v>
      </c>
      <c r="X59" s="50">
        <f t="shared" si="5"/>
        <v>63776706</v>
      </c>
      <c r="Y59" s="50">
        <f t="shared" si="5"/>
        <v>-141632356</v>
      </c>
      <c r="Z59" s="51">
        <f>+IF(X59&lt;&gt;0,+(Y59/X59)*100,0)</f>
        <v>-222.07537027704126</v>
      </c>
      <c r="AA59" s="48">
        <f>SUM(AA56:AA58)</f>
        <v>33190701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-351387223</v>
      </c>
      <c r="D62" s="65">
        <f>SUM(D59:D61)</f>
        <v>0</v>
      </c>
      <c r="E62" s="66">
        <f t="shared" si="6"/>
        <v>66032963</v>
      </c>
      <c r="F62" s="67">
        <f t="shared" si="6"/>
        <v>33190701</v>
      </c>
      <c r="G62" s="67">
        <f t="shared" si="6"/>
        <v>13920510</v>
      </c>
      <c r="H62" s="67">
        <f t="shared" si="6"/>
        <v>1944895</v>
      </c>
      <c r="I62" s="67">
        <f t="shared" si="6"/>
        <v>12912497</v>
      </c>
      <c r="J62" s="67">
        <f t="shared" si="6"/>
        <v>28777902</v>
      </c>
      <c r="K62" s="67">
        <f t="shared" si="6"/>
        <v>9351199</v>
      </c>
      <c r="L62" s="67">
        <f t="shared" si="6"/>
        <v>7623512</v>
      </c>
      <c r="M62" s="67">
        <f t="shared" si="6"/>
        <v>-116913728</v>
      </c>
      <c r="N62" s="67">
        <f t="shared" si="6"/>
        <v>-99939017</v>
      </c>
      <c r="O62" s="67">
        <f t="shared" si="6"/>
        <v>-4476561</v>
      </c>
      <c r="P62" s="67">
        <f t="shared" si="6"/>
        <v>8106654</v>
      </c>
      <c r="Q62" s="67">
        <f t="shared" si="6"/>
        <v>-10324628</v>
      </c>
      <c r="R62" s="67">
        <f t="shared" si="6"/>
        <v>-6694535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-77855650</v>
      </c>
      <c r="X62" s="67">
        <f t="shared" si="6"/>
        <v>63776706</v>
      </c>
      <c r="Y62" s="67">
        <f t="shared" si="6"/>
        <v>-141632356</v>
      </c>
      <c r="Z62" s="68">
        <f>+IF(X62&lt;&gt;0,+(Y62/X62)*100,0)</f>
        <v>-222.07537027704126</v>
      </c>
      <c r="AA62" s="65">
        <f>SUM(AA59:AA61)</f>
        <v>33190701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109802902</v>
      </c>
      <c r="D8" s="20">
        <v>0</v>
      </c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>
        <v>9736582</v>
      </c>
      <c r="L8" s="22">
        <v>9485261</v>
      </c>
      <c r="M8" s="22">
        <v>9646695</v>
      </c>
      <c r="N8" s="22">
        <v>28868538</v>
      </c>
      <c r="O8" s="22">
        <v>9633638</v>
      </c>
      <c r="P8" s="22">
        <v>10040660</v>
      </c>
      <c r="Q8" s="22">
        <v>9519213</v>
      </c>
      <c r="R8" s="22">
        <v>29193511</v>
      </c>
      <c r="S8" s="22">
        <v>0</v>
      </c>
      <c r="T8" s="22">
        <v>0</v>
      </c>
      <c r="U8" s="22">
        <v>0</v>
      </c>
      <c r="V8" s="22">
        <v>0</v>
      </c>
      <c r="W8" s="22">
        <v>87406928</v>
      </c>
      <c r="X8" s="22">
        <v>87283601</v>
      </c>
      <c r="Y8" s="22">
        <v>123327</v>
      </c>
      <c r="Z8" s="23">
        <v>0.1412945829308761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70404</v>
      </c>
      <c r="F10" s="22">
        <v>70404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52803</v>
      </c>
      <c r="Y10" s="22">
        <v>-52803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2721622</v>
      </c>
      <c r="D13" s="20">
        <v>0</v>
      </c>
      <c r="E13" s="21">
        <v>4725580</v>
      </c>
      <c r="F13" s="22">
        <v>3725580</v>
      </c>
      <c r="G13" s="22">
        <v>246650</v>
      </c>
      <c r="H13" s="22">
        <v>245483</v>
      </c>
      <c r="I13" s="22">
        <v>249466</v>
      </c>
      <c r="J13" s="22">
        <v>741599</v>
      </c>
      <c r="K13" s="22">
        <v>253883</v>
      </c>
      <c r="L13" s="22">
        <v>259148</v>
      </c>
      <c r="M13" s="22">
        <v>258645</v>
      </c>
      <c r="N13" s="22">
        <v>771676</v>
      </c>
      <c r="O13" s="22">
        <v>260826</v>
      </c>
      <c r="P13" s="22">
        <v>271937</v>
      </c>
      <c r="Q13" s="22">
        <v>279673</v>
      </c>
      <c r="R13" s="22">
        <v>812436</v>
      </c>
      <c r="S13" s="22">
        <v>0</v>
      </c>
      <c r="T13" s="22">
        <v>0</v>
      </c>
      <c r="U13" s="22">
        <v>0</v>
      </c>
      <c r="V13" s="22">
        <v>0</v>
      </c>
      <c r="W13" s="22">
        <v>2325711</v>
      </c>
      <c r="X13" s="22">
        <v>3294185</v>
      </c>
      <c r="Y13" s="22">
        <v>-968474</v>
      </c>
      <c r="Z13" s="23">
        <v>-29.399502456601557</v>
      </c>
      <c r="AA13" s="20">
        <v>3725580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473386</v>
      </c>
      <c r="D21" s="20">
        <v>0</v>
      </c>
      <c r="E21" s="21">
        <v>159000</v>
      </c>
      <c r="F21" s="22">
        <v>159000</v>
      </c>
      <c r="G21" s="22">
        <v>58562</v>
      </c>
      <c r="H21" s="22">
        <v>722</v>
      </c>
      <c r="I21" s="22">
        <v>-3661</v>
      </c>
      <c r="J21" s="22">
        <v>55623</v>
      </c>
      <c r="K21" s="22">
        <v>75853</v>
      </c>
      <c r="L21" s="22">
        <v>24012</v>
      </c>
      <c r="M21" s="22">
        <v>4512</v>
      </c>
      <c r="N21" s="22">
        <v>104377</v>
      </c>
      <c r="O21" s="22">
        <v>51897</v>
      </c>
      <c r="P21" s="22">
        <v>9792</v>
      </c>
      <c r="Q21" s="22">
        <v>466</v>
      </c>
      <c r="R21" s="22">
        <v>62155</v>
      </c>
      <c r="S21" s="22">
        <v>0</v>
      </c>
      <c r="T21" s="22">
        <v>0</v>
      </c>
      <c r="U21" s="22">
        <v>0</v>
      </c>
      <c r="V21" s="22">
        <v>0</v>
      </c>
      <c r="W21" s="22">
        <v>222155</v>
      </c>
      <c r="X21" s="22">
        <v>119250</v>
      </c>
      <c r="Y21" s="22">
        <v>102905</v>
      </c>
      <c r="Z21" s="23">
        <v>86.293501048218019</v>
      </c>
      <c r="AA21" s="20">
        <v>159000</v>
      </c>
    </row>
    <row r="22" spans="1:27" x14ac:dyDescent="0.25">
      <c r="A22" s="19" t="s">
        <v>50</v>
      </c>
      <c r="B22" s="15" t="s">
        <v>32</v>
      </c>
      <c r="C22" s="20">
        <v>585049</v>
      </c>
      <c r="D22" s="20">
        <v>0</v>
      </c>
      <c r="E22" s="21">
        <v>638880</v>
      </c>
      <c r="F22" s="22">
        <v>638880</v>
      </c>
      <c r="G22" s="22">
        <v>62226</v>
      </c>
      <c r="H22" s="22">
        <v>93942</v>
      </c>
      <c r="I22" s="22">
        <v>93518</v>
      </c>
      <c r="J22" s="22">
        <v>249686</v>
      </c>
      <c r="K22" s="22">
        <v>61798</v>
      </c>
      <c r="L22" s="22">
        <v>21566</v>
      </c>
      <c r="M22" s="22">
        <v>35030</v>
      </c>
      <c r="N22" s="22">
        <v>118394</v>
      </c>
      <c r="O22" s="22">
        <v>33679</v>
      </c>
      <c r="P22" s="22">
        <v>34818</v>
      </c>
      <c r="Q22" s="22">
        <v>42631</v>
      </c>
      <c r="R22" s="22">
        <v>111128</v>
      </c>
      <c r="S22" s="22">
        <v>0</v>
      </c>
      <c r="T22" s="22">
        <v>0</v>
      </c>
      <c r="U22" s="22">
        <v>0</v>
      </c>
      <c r="V22" s="22">
        <v>0</v>
      </c>
      <c r="W22" s="22">
        <v>479208</v>
      </c>
      <c r="X22" s="22">
        <v>479160</v>
      </c>
      <c r="Y22" s="22">
        <v>48</v>
      </c>
      <c r="Z22" s="18">
        <v>1.0017530678687703E-2</v>
      </c>
      <c r="AA22" s="20">
        <v>638880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36673158</v>
      </c>
      <c r="D28" s="20">
        <v>0</v>
      </c>
      <c r="E28" s="21">
        <v>38873352</v>
      </c>
      <c r="F28" s="22">
        <v>38873352</v>
      </c>
      <c r="G28" s="22">
        <v>16044464</v>
      </c>
      <c r="H28" s="22">
        <v>0</v>
      </c>
      <c r="I28" s="22">
        <v>0</v>
      </c>
      <c r="J28" s="22">
        <v>16044464</v>
      </c>
      <c r="K28" s="22">
        <v>0</v>
      </c>
      <c r="L28" s="22">
        <v>0</v>
      </c>
      <c r="M28" s="22">
        <v>12835612</v>
      </c>
      <c r="N28" s="22">
        <v>12835612</v>
      </c>
      <c r="O28" s="22">
        <v>0</v>
      </c>
      <c r="P28" s="22">
        <v>0</v>
      </c>
      <c r="Q28" s="22">
        <v>9626760</v>
      </c>
      <c r="R28" s="22">
        <v>9626760</v>
      </c>
      <c r="S28" s="22">
        <v>0</v>
      </c>
      <c r="T28" s="22">
        <v>0</v>
      </c>
      <c r="U28" s="22">
        <v>0</v>
      </c>
      <c r="V28" s="22">
        <v>0</v>
      </c>
      <c r="W28" s="22">
        <v>38506836</v>
      </c>
      <c r="X28" s="22">
        <v>29155014</v>
      </c>
      <c r="Y28" s="22">
        <v>9351822</v>
      </c>
      <c r="Z28" s="23">
        <v>32.076204799627263</v>
      </c>
      <c r="AA28" s="20">
        <v>38873352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150256117</v>
      </c>
      <c r="D35" s="29">
        <f t="shared" ref="D35:Y35" si="0">SUM(D6:D34)</f>
        <v>0</v>
      </c>
      <c r="E35" s="30">
        <f t="shared" si="0"/>
        <v>161778680</v>
      </c>
      <c r="F35" s="31">
        <f t="shared" si="0"/>
        <v>160778680</v>
      </c>
      <c r="G35" s="31">
        <f t="shared" si="0"/>
        <v>26358180</v>
      </c>
      <c r="H35" s="31">
        <f t="shared" si="0"/>
        <v>10096197</v>
      </c>
      <c r="I35" s="31">
        <f t="shared" si="0"/>
        <v>9981874</v>
      </c>
      <c r="J35" s="31">
        <f t="shared" si="0"/>
        <v>46436251</v>
      </c>
      <c r="K35" s="31">
        <f t="shared" si="0"/>
        <v>10128116</v>
      </c>
      <c r="L35" s="31">
        <f t="shared" si="0"/>
        <v>9789987</v>
      </c>
      <c r="M35" s="31">
        <f t="shared" si="0"/>
        <v>22780494</v>
      </c>
      <c r="N35" s="31">
        <f t="shared" si="0"/>
        <v>42698597</v>
      </c>
      <c r="O35" s="31">
        <f t="shared" si="0"/>
        <v>9980040</v>
      </c>
      <c r="P35" s="31">
        <f t="shared" si="0"/>
        <v>10357207</v>
      </c>
      <c r="Q35" s="31">
        <f t="shared" si="0"/>
        <v>19468743</v>
      </c>
      <c r="R35" s="31">
        <f t="shared" si="0"/>
        <v>39805990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128940838</v>
      </c>
      <c r="X35" s="31">
        <f t="shared" si="0"/>
        <v>120384013</v>
      </c>
      <c r="Y35" s="31">
        <f t="shared" si="0"/>
        <v>8556825</v>
      </c>
      <c r="Z35" s="32">
        <f>+IF(X35&lt;&gt;0,+(Y35/X35)*100,0)</f>
        <v>7.1079413177562039</v>
      </c>
      <c r="AA35" s="29">
        <f>SUM(AA6:AA34)</f>
        <v>160778680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80227184</v>
      </c>
      <c r="D37" s="20">
        <v>0</v>
      </c>
      <c r="E37" s="21">
        <v>73472138</v>
      </c>
      <c r="F37" s="22">
        <v>72472138</v>
      </c>
      <c r="G37" s="22">
        <v>4733707</v>
      </c>
      <c r="H37" s="22">
        <v>4874385</v>
      </c>
      <c r="I37" s="22">
        <v>4985570</v>
      </c>
      <c r="J37" s="22">
        <v>14593662</v>
      </c>
      <c r="K37" s="22">
        <v>4893828</v>
      </c>
      <c r="L37" s="22">
        <v>5127974</v>
      </c>
      <c r="M37" s="22">
        <v>5200779</v>
      </c>
      <c r="N37" s="22">
        <v>15222581</v>
      </c>
      <c r="O37" s="22">
        <v>5152053</v>
      </c>
      <c r="P37" s="22">
        <v>4942381</v>
      </c>
      <c r="Q37" s="22">
        <v>4641852</v>
      </c>
      <c r="R37" s="22">
        <v>14736286</v>
      </c>
      <c r="S37" s="22">
        <v>0</v>
      </c>
      <c r="T37" s="22">
        <v>0</v>
      </c>
      <c r="U37" s="22">
        <v>0</v>
      </c>
      <c r="V37" s="22">
        <v>0</v>
      </c>
      <c r="W37" s="22">
        <v>44552529</v>
      </c>
      <c r="X37" s="22">
        <v>54854129</v>
      </c>
      <c r="Y37" s="22">
        <v>-10301600</v>
      </c>
      <c r="Z37" s="23">
        <v>-18.779990107946112</v>
      </c>
      <c r="AA37" s="20">
        <v>72472138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3278796</v>
      </c>
      <c r="D40" s="20">
        <v>0</v>
      </c>
      <c r="E40" s="21">
        <v>3212736</v>
      </c>
      <c r="F40" s="22">
        <v>4522095</v>
      </c>
      <c r="G40" s="22">
        <v>400718</v>
      </c>
      <c r="H40" s="22">
        <v>357538</v>
      </c>
      <c r="I40" s="22">
        <v>304185</v>
      </c>
      <c r="J40" s="22">
        <v>1062441</v>
      </c>
      <c r="K40" s="22">
        <v>375398</v>
      </c>
      <c r="L40" s="22">
        <v>363523</v>
      </c>
      <c r="M40" s="22">
        <v>457207</v>
      </c>
      <c r="N40" s="22">
        <v>1196128</v>
      </c>
      <c r="O40" s="22">
        <v>480398</v>
      </c>
      <c r="P40" s="22">
        <v>246187</v>
      </c>
      <c r="Q40" s="22">
        <v>120131</v>
      </c>
      <c r="R40" s="22">
        <v>846716</v>
      </c>
      <c r="S40" s="22">
        <v>0</v>
      </c>
      <c r="T40" s="22">
        <v>0</v>
      </c>
      <c r="U40" s="22">
        <v>0</v>
      </c>
      <c r="V40" s="22">
        <v>0</v>
      </c>
      <c r="W40" s="22">
        <v>3105285</v>
      </c>
      <c r="X40" s="22">
        <v>3088210</v>
      </c>
      <c r="Y40" s="22">
        <v>17075</v>
      </c>
      <c r="Z40" s="23">
        <v>0.55290929049514115</v>
      </c>
      <c r="AA40" s="20">
        <v>4522095</v>
      </c>
    </row>
    <row r="41" spans="1:27" x14ac:dyDescent="0.25">
      <c r="A41" s="19" t="s">
        <v>67</v>
      </c>
      <c r="B41" s="15" t="s">
        <v>32</v>
      </c>
      <c r="C41" s="20">
        <v>11825028</v>
      </c>
      <c r="D41" s="20">
        <v>0</v>
      </c>
      <c r="E41" s="21">
        <v>-15823600</v>
      </c>
      <c r="F41" s="22">
        <v>4352800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-22124997</v>
      </c>
      <c r="Y41" s="22">
        <v>22124997</v>
      </c>
      <c r="Z41" s="23">
        <v>-100</v>
      </c>
      <c r="AA41" s="20">
        <v>4352800</v>
      </c>
    </row>
    <row r="42" spans="1:27" x14ac:dyDescent="0.25">
      <c r="A42" s="19" t="s">
        <v>68</v>
      </c>
      <c r="B42" s="15" t="s">
        <v>32</v>
      </c>
      <c r="C42" s="20">
        <v>20167963</v>
      </c>
      <c r="D42" s="20">
        <v>0</v>
      </c>
      <c r="E42" s="21">
        <v>37220583</v>
      </c>
      <c r="F42" s="22">
        <v>44720583</v>
      </c>
      <c r="G42" s="22">
        <v>3053740</v>
      </c>
      <c r="H42" s="22">
        <v>3053740</v>
      </c>
      <c r="I42" s="22">
        <v>3053740</v>
      </c>
      <c r="J42" s="22">
        <v>9161220</v>
      </c>
      <c r="K42" s="22">
        <v>3053740</v>
      </c>
      <c r="L42" s="22">
        <v>3053740</v>
      </c>
      <c r="M42" s="22">
        <v>3053740</v>
      </c>
      <c r="N42" s="22">
        <v>9161220</v>
      </c>
      <c r="O42" s="22">
        <v>3053740</v>
      </c>
      <c r="P42" s="22">
        <v>3053740</v>
      </c>
      <c r="Q42" s="22">
        <v>3053740</v>
      </c>
      <c r="R42" s="22">
        <v>9161220</v>
      </c>
      <c r="S42" s="22">
        <v>0</v>
      </c>
      <c r="T42" s="22">
        <v>0</v>
      </c>
      <c r="U42" s="22">
        <v>0</v>
      </c>
      <c r="V42" s="22">
        <v>0</v>
      </c>
      <c r="W42" s="22">
        <v>27483660</v>
      </c>
      <c r="X42" s="22">
        <v>29358678</v>
      </c>
      <c r="Y42" s="22">
        <v>-1875018</v>
      </c>
      <c r="Z42" s="23">
        <v>-6.3865886604294655</v>
      </c>
      <c r="AA42" s="20">
        <v>44720583</v>
      </c>
    </row>
    <row r="43" spans="1:27" x14ac:dyDescent="0.25">
      <c r="A43" s="19" t="s">
        <v>69</v>
      </c>
      <c r="B43" s="15" t="s">
        <v>32</v>
      </c>
      <c r="C43" s="20">
        <v>19868902</v>
      </c>
      <c r="D43" s="20">
        <v>0</v>
      </c>
      <c r="E43" s="21">
        <v>28144982</v>
      </c>
      <c r="F43" s="22">
        <v>28144982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27996205</v>
      </c>
      <c r="N43" s="22">
        <v>27996205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27996205</v>
      </c>
      <c r="X43" s="22">
        <v>14072492</v>
      </c>
      <c r="Y43" s="22">
        <v>13923713</v>
      </c>
      <c r="Z43" s="23">
        <v>98.942767208537049</v>
      </c>
      <c r="AA43" s="20">
        <v>28144982</v>
      </c>
    </row>
    <row r="44" spans="1:27" x14ac:dyDescent="0.25">
      <c r="A44" s="19" t="s">
        <v>70</v>
      </c>
      <c r="B44" s="15" t="s">
        <v>32</v>
      </c>
      <c r="C44" s="20">
        <v>14865584</v>
      </c>
      <c r="D44" s="20">
        <v>0</v>
      </c>
      <c r="E44" s="21">
        <v>14710984</v>
      </c>
      <c r="F44" s="22">
        <v>15653560</v>
      </c>
      <c r="G44" s="22">
        <v>1036053</v>
      </c>
      <c r="H44" s="22">
        <v>1759199</v>
      </c>
      <c r="I44" s="22">
        <v>1821127</v>
      </c>
      <c r="J44" s="22">
        <v>4616379</v>
      </c>
      <c r="K44" s="22">
        <v>754067</v>
      </c>
      <c r="L44" s="22">
        <v>948293</v>
      </c>
      <c r="M44" s="22">
        <v>1293149</v>
      </c>
      <c r="N44" s="22">
        <v>2995509</v>
      </c>
      <c r="O44" s="22">
        <v>750447</v>
      </c>
      <c r="P44" s="22">
        <v>1207645</v>
      </c>
      <c r="Q44" s="22">
        <v>1747456</v>
      </c>
      <c r="R44" s="22">
        <v>3705548</v>
      </c>
      <c r="S44" s="22">
        <v>0</v>
      </c>
      <c r="T44" s="22">
        <v>0</v>
      </c>
      <c r="U44" s="22">
        <v>0</v>
      </c>
      <c r="V44" s="22">
        <v>0</v>
      </c>
      <c r="W44" s="22">
        <v>11317436</v>
      </c>
      <c r="X44" s="22">
        <v>12311860</v>
      </c>
      <c r="Y44" s="22">
        <v>-994424</v>
      </c>
      <c r="Z44" s="23">
        <v>-8.0769599394405081</v>
      </c>
      <c r="AA44" s="20">
        <v>15653560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3452444</v>
      </c>
      <c r="F46" s="22">
        <v>3452444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3452444</v>
      </c>
    </row>
    <row r="47" spans="1:27" x14ac:dyDescent="0.25">
      <c r="A47" s="19" t="s">
        <v>73</v>
      </c>
      <c r="B47" s="15" t="s">
        <v>32</v>
      </c>
      <c r="C47" s="20">
        <v>1596909</v>
      </c>
      <c r="D47" s="20">
        <v>0</v>
      </c>
      <c r="E47" s="21">
        <v>2299208</v>
      </c>
      <c r="F47" s="22">
        <v>2305701</v>
      </c>
      <c r="G47" s="22">
        <v>308795</v>
      </c>
      <c r="H47" s="22">
        <v>42790</v>
      </c>
      <c r="I47" s="22">
        <v>43232</v>
      </c>
      <c r="J47" s="22">
        <v>394817</v>
      </c>
      <c r="K47" s="22">
        <v>501103</v>
      </c>
      <c r="L47" s="22">
        <v>88276</v>
      </c>
      <c r="M47" s="22">
        <v>48966</v>
      </c>
      <c r="N47" s="22">
        <v>638345</v>
      </c>
      <c r="O47" s="22">
        <v>45953</v>
      </c>
      <c r="P47" s="22">
        <v>42785</v>
      </c>
      <c r="Q47" s="22">
        <v>64027</v>
      </c>
      <c r="R47" s="22">
        <v>152765</v>
      </c>
      <c r="S47" s="22">
        <v>0</v>
      </c>
      <c r="T47" s="22">
        <v>0</v>
      </c>
      <c r="U47" s="22">
        <v>0</v>
      </c>
      <c r="V47" s="22">
        <v>0</v>
      </c>
      <c r="W47" s="22">
        <v>1185927</v>
      </c>
      <c r="X47" s="22">
        <v>1637505</v>
      </c>
      <c r="Y47" s="22">
        <v>-451578</v>
      </c>
      <c r="Z47" s="23">
        <v>-27.577198237562634</v>
      </c>
      <c r="AA47" s="20">
        <v>2305701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151830366</v>
      </c>
      <c r="D50" s="29">
        <f t="shared" ref="D50:Y50" si="1">SUM(D37:D49)</f>
        <v>0</v>
      </c>
      <c r="E50" s="30">
        <f t="shared" si="1"/>
        <v>146689475</v>
      </c>
      <c r="F50" s="31">
        <f t="shared" si="1"/>
        <v>175624303</v>
      </c>
      <c r="G50" s="31">
        <f t="shared" si="1"/>
        <v>9533013</v>
      </c>
      <c r="H50" s="31">
        <f t="shared" si="1"/>
        <v>10087652</v>
      </c>
      <c r="I50" s="31">
        <f t="shared" si="1"/>
        <v>10207854</v>
      </c>
      <c r="J50" s="31">
        <f t="shared" si="1"/>
        <v>29828519</v>
      </c>
      <c r="K50" s="31">
        <f t="shared" si="1"/>
        <v>9578136</v>
      </c>
      <c r="L50" s="31">
        <f t="shared" si="1"/>
        <v>9581806</v>
      </c>
      <c r="M50" s="31">
        <f t="shared" si="1"/>
        <v>38050046</v>
      </c>
      <c r="N50" s="31">
        <f t="shared" si="1"/>
        <v>57209988</v>
      </c>
      <c r="O50" s="31">
        <f t="shared" si="1"/>
        <v>9482591</v>
      </c>
      <c r="P50" s="31">
        <f t="shared" si="1"/>
        <v>9492738</v>
      </c>
      <c r="Q50" s="31">
        <f t="shared" si="1"/>
        <v>9627206</v>
      </c>
      <c r="R50" s="31">
        <f t="shared" si="1"/>
        <v>28602535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115641042</v>
      </c>
      <c r="X50" s="31">
        <f t="shared" si="1"/>
        <v>93197877</v>
      </c>
      <c r="Y50" s="31">
        <f t="shared" si="1"/>
        <v>22443165</v>
      </c>
      <c r="Z50" s="32">
        <f>+IF(X50&lt;&gt;0,+(Y50/X50)*100,0)</f>
        <v>24.081197686509533</v>
      </c>
      <c r="AA50" s="29">
        <f>SUM(AA37:AA49)</f>
        <v>175624303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-1574249</v>
      </c>
      <c r="D51" s="39">
        <f t="shared" si="2"/>
        <v>0</v>
      </c>
      <c r="E51" s="40">
        <f t="shared" si="2"/>
        <v>15089205</v>
      </c>
      <c r="F51" s="41">
        <f t="shared" si="2"/>
        <v>-14845623</v>
      </c>
      <c r="G51" s="41">
        <f t="shared" si="2"/>
        <v>16825167</v>
      </c>
      <c r="H51" s="41">
        <f t="shared" si="2"/>
        <v>8545</v>
      </c>
      <c r="I51" s="41">
        <f t="shared" si="2"/>
        <v>-225980</v>
      </c>
      <c r="J51" s="41">
        <f t="shared" si="2"/>
        <v>16607732</v>
      </c>
      <c r="K51" s="41">
        <f t="shared" si="2"/>
        <v>549980</v>
      </c>
      <c r="L51" s="41">
        <f t="shared" si="2"/>
        <v>208181</v>
      </c>
      <c r="M51" s="41">
        <f t="shared" si="2"/>
        <v>-15269552</v>
      </c>
      <c r="N51" s="41">
        <f t="shared" si="2"/>
        <v>-14511391</v>
      </c>
      <c r="O51" s="41">
        <f t="shared" si="2"/>
        <v>497449</v>
      </c>
      <c r="P51" s="41">
        <f t="shared" si="2"/>
        <v>864469</v>
      </c>
      <c r="Q51" s="41">
        <f t="shared" si="2"/>
        <v>9841537</v>
      </c>
      <c r="R51" s="41">
        <f t="shared" si="2"/>
        <v>11203455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13299796</v>
      </c>
      <c r="X51" s="41">
        <f t="shared" si="2"/>
        <v>27186136</v>
      </c>
      <c r="Y51" s="41">
        <f t="shared" si="2"/>
        <v>-13886340</v>
      </c>
      <c r="Z51" s="42">
        <f>+IF(X51&lt;&gt;0,+(Y51/X51)*100,0)</f>
        <v>-51.078755730494393</v>
      </c>
      <c r="AA51" s="39">
        <f>+AA35-AA50</f>
        <v>-14845623</v>
      </c>
    </row>
    <row r="52" spans="1:27" x14ac:dyDescent="0.25">
      <c r="A52" s="43" t="s">
        <v>78</v>
      </c>
      <c r="B52" s="15" t="s">
        <v>32</v>
      </c>
      <c r="C52" s="20">
        <v>12755939</v>
      </c>
      <c r="D52" s="20">
        <v>0</v>
      </c>
      <c r="E52" s="21">
        <v>17400408</v>
      </c>
      <c r="F52" s="22">
        <v>23300000</v>
      </c>
      <c r="G52" s="22">
        <v>0</v>
      </c>
      <c r="H52" s="22">
        <v>0</v>
      </c>
      <c r="I52" s="22">
        <v>1311829</v>
      </c>
      <c r="J52" s="22">
        <v>1311829</v>
      </c>
      <c r="K52" s="22">
        <v>3234193</v>
      </c>
      <c r="L52" s="22">
        <v>2737124</v>
      </c>
      <c r="M52" s="22">
        <v>5630098</v>
      </c>
      <c r="N52" s="22">
        <v>11601415</v>
      </c>
      <c r="O52" s="22">
        <v>0</v>
      </c>
      <c r="P52" s="22">
        <v>0</v>
      </c>
      <c r="Q52" s="22">
        <v>1558300</v>
      </c>
      <c r="R52" s="22">
        <v>1558300</v>
      </c>
      <c r="S52" s="22">
        <v>0</v>
      </c>
      <c r="T52" s="22">
        <v>0</v>
      </c>
      <c r="U52" s="22">
        <v>0</v>
      </c>
      <c r="V52" s="22">
        <v>0</v>
      </c>
      <c r="W52" s="22">
        <v>14471544</v>
      </c>
      <c r="X52" s="22">
        <v>22500134</v>
      </c>
      <c r="Y52" s="22">
        <v>-8028590</v>
      </c>
      <c r="Z52" s="23">
        <v>-35.682409713648816</v>
      </c>
      <c r="AA52" s="20">
        <v>23300000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11181690</v>
      </c>
      <c r="D54" s="48">
        <f t="shared" si="3"/>
        <v>0</v>
      </c>
      <c r="E54" s="49">
        <f t="shared" si="3"/>
        <v>32489613</v>
      </c>
      <c r="F54" s="50">
        <f t="shared" si="3"/>
        <v>8454377</v>
      </c>
      <c r="G54" s="50">
        <f t="shared" si="3"/>
        <v>16825167</v>
      </c>
      <c r="H54" s="50">
        <f t="shared" si="3"/>
        <v>8545</v>
      </c>
      <c r="I54" s="50">
        <f t="shared" si="3"/>
        <v>1085849</v>
      </c>
      <c r="J54" s="50">
        <f t="shared" si="3"/>
        <v>17919561</v>
      </c>
      <c r="K54" s="50">
        <f t="shared" si="3"/>
        <v>3784173</v>
      </c>
      <c r="L54" s="50">
        <f t="shared" si="3"/>
        <v>2945305</v>
      </c>
      <c r="M54" s="50">
        <f t="shared" si="3"/>
        <v>-9639454</v>
      </c>
      <c r="N54" s="50">
        <f t="shared" si="3"/>
        <v>-2909976</v>
      </c>
      <c r="O54" s="50">
        <f t="shared" si="3"/>
        <v>497449</v>
      </c>
      <c r="P54" s="50">
        <f t="shared" si="3"/>
        <v>864469</v>
      </c>
      <c r="Q54" s="50">
        <f t="shared" si="3"/>
        <v>11399837</v>
      </c>
      <c r="R54" s="50">
        <f t="shared" si="3"/>
        <v>12761755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27771340</v>
      </c>
      <c r="X54" s="50">
        <f t="shared" si="3"/>
        <v>49686270</v>
      </c>
      <c r="Y54" s="50">
        <f t="shared" si="3"/>
        <v>-21914930</v>
      </c>
      <c r="Z54" s="51">
        <f>+IF(X54&lt;&gt;0,+(Y54/X54)*100,0)</f>
        <v>-44.106611343536152</v>
      </c>
      <c r="AA54" s="48">
        <f>SUM(AA51:AA53)</f>
        <v>8454377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11181690</v>
      </c>
      <c r="D56" s="54">
        <f>+D54-D55</f>
        <v>0</v>
      </c>
      <c r="E56" s="55">
        <f t="shared" si="4"/>
        <v>32489613</v>
      </c>
      <c r="F56" s="56">
        <f t="shared" si="4"/>
        <v>8454377</v>
      </c>
      <c r="G56" s="56">
        <f t="shared" si="4"/>
        <v>16825167</v>
      </c>
      <c r="H56" s="56">
        <f t="shared" si="4"/>
        <v>8545</v>
      </c>
      <c r="I56" s="56">
        <f t="shared" si="4"/>
        <v>1085849</v>
      </c>
      <c r="J56" s="56">
        <f t="shared" si="4"/>
        <v>17919561</v>
      </c>
      <c r="K56" s="56">
        <f t="shared" si="4"/>
        <v>3784173</v>
      </c>
      <c r="L56" s="56">
        <f t="shared" si="4"/>
        <v>2945305</v>
      </c>
      <c r="M56" s="56">
        <f t="shared" si="4"/>
        <v>-9639454</v>
      </c>
      <c r="N56" s="56">
        <f t="shared" si="4"/>
        <v>-2909976</v>
      </c>
      <c r="O56" s="56">
        <f t="shared" si="4"/>
        <v>497449</v>
      </c>
      <c r="P56" s="56">
        <f t="shared" si="4"/>
        <v>864469</v>
      </c>
      <c r="Q56" s="56">
        <f t="shared" si="4"/>
        <v>11399837</v>
      </c>
      <c r="R56" s="56">
        <f t="shared" si="4"/>
        <v>12761755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27771340</v>
      </c>
      <c r="X56" s="56">
        <f t="shared" si="4"/>
        <v>49686270</v>
      </c>
      <c r="Y56" s="56">
        <f t="shared" si="4"/>
        <v>-21914930</v>
      </c>
      <c r="Z56" s="57">
        <f>+IF(X56&lt;&gt;0,+(Y56/X56)*100,0)</f>
        <v>-44.106611343536152</v>
      </c>
      <c r="AA56" s="54">
        <f>+AA54-AA55</f>
        <v>8454377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11181690</v>
      </c>
      <c r="D59" s="48">
        <f>SUM(D56:D58)</f>
        <v>0</v>
      </c>
      <c r="E59" s="49">
        <f t="shared" si="5"/>
        <v>32489613</v>
      </c>
      <c r="F59" s="50">
        <f t="shared" si="5"/>
        <v>8454377</v>
      </c>
      <c r="G59" s="50">
        <f t="shared" si="5"/>
        <v>16825167</v>
      </c>
      <c r="H59" s="50">
        <f t="shared" si="5"/>
        <v>8545</v>
      </c>
      <c r="I59" s="50">
        <f t="shared" si="5"/>
        <v>1085849</v>
      </c>
      <c r="J59" s="50">
        <f t="shared" si="5"/>
        <v>17919561</v>
      </c>
      <c r="K59" s="50">
        <f t="shared" si="5"/>
        <v>3784173</v>
      </c>
      <c r="L59" s="50">
        <f t="shared" si="5"/>
        <v>2945305</v>
      </c>
      <c r="M59" s="50">
        <f t="shared" si="5"/>
        <v>-9639454</v>
      </c>
      <c r="N59" s="50">
        <f t="shared" si="5"/>
        <v>-2909976</v>
      </c>
      <c r="O59" s="50">
        <f t="shared" si="5"/>
        <v>497449</v>
      </c>
      <c r="P59" s="50">
        <f t="shared" si="5"/>
        <v>864469</v>
      </c>
      <c r="Q59" s="50">
        <f t="shared" si="5"/>
        <v>11399837</v>
      </c>
      <c r="R59" s="50">
        <f t="shared" si="5"/>
        <v>12761755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27771340</v>
      </c>
      <c r="X59" s="50">
        <f t="shared" si="5"/>
        <v>49686270</v>
      </c>
      <c r="Y59" s="50">
        <f t="shared" si="5"/>
        <v>-21914930</v>
      </c>
      <c r="Z59" s="51">
        <f>+IF(X59&lt;&gt;0,+(Y59/X59)*100,0)</f>
        <v>-44.106611343536152</v>
      </c>
      <c r="AA59" s="48">
        <f>SUM(AA56:AA58)</f>
        <v>8454377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11181690</v>
      </c>
      <c r="D62" s="65">
        <f>SUM(D59:D61)</f>
        <v>0</v>
      </c>
      <c r="E62" s="66">
        <f t="shared" si="6"/>
        <v>32489613</v>
      </c>
      <c r="F62" s="67">
        <f t="shared" si="6"/>
        <v>8454377</v>
      </c>
      <c r="G62" s="67">
        <f t="shared" si="6"/>
        <v>16825167</v>
      </c>
      <c r="H62" s="67">
        <f t="shared" si="6"/>
        <v>8545</v>
      </c>
      <c r="I62" s="67">
        <f t="shared" si="6"/>
        <v>1085849</v>
      </c>
      <c r="J62" s="67">
        <f t="shared" si="6"/>
        <v>17919561</v>
      </c>
      <c r="K62" s="67">
        <f t="shared" si="6"/>
        <v>3784173</v>
      </c>
      <c r="L62" s="67">
        <f t="shared" si="6"/>
        <v>2945305</v>
      </c>
      <c r="M62" s="67">
        <f t="shared" si="6"/>
        <v>-9639454</v>
      </c>
      <c r="N62" s="67">
        <f t="shared" si="6"/>
        <v>-2909976</v>
      </c>
      <c r="O62" s="67">
        <f t="shared" si="6"/>
        <v>497449</v>
      </c>
      <c r="P62" s="67">
        <f t="shared" si="6"/>
        <v>864469</v>
      </c>
      <c r="Q62" s="67">
        <f t="shared" si="6"/>
        <v>11399837</v>
      </c>
      <c r="R62" s="67">
        <f t="shared" si="6"/>
        <v>12761755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27771340</v>
      </c>
      <c r="X62" s="67">
        <f t="shared" si="6"/>
        <v>49686270</v>
      </c>
      <c r="Y62" s="67">
        <f t="shared" si="6"/>
        <v>-21914930</v>
      </c>
      <c r="Z62" s="68">
        <f>+IF(X62&lt;&gt;0,+(Y62/X62)*100,0)</f>
        <v>-44.106611343536152</v>
      </c>
      <c r="AA62" s="65">
        <f>SUM(AA59:AA61)</f>
        <v>8454377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14710911</v>
      </c>
      <c r="D8" s="20">
        <v>0</v>
      </c>
      <c r="E8" s="21">
        <v>14672520</v>
      </c>
      <c r="F8" s="22">
        <v>14672520</v>
      </c>
      <c r="G8" s="22">
        <v>0</v>
      </c>
      <c r="H8" s="22">
        <v>1207854</v>
      </c>
      <c r="I8" s="22">
        <v>1207624</v>
      </c>
      <c r="J8" s="22">
        <v>2415478</v>
      </c>
      <c r="K8" s="22">
        <v>1209683</v>
      </c>
      <c r="L8" s="22">
        <v>1208813</v>
      </c>
      <c r="M8" s="22">
        <v>1206632</v>
      </c>
      <c r="N8" s="22">
        <v>3625128</v>
      </c>
      <c r="O8" s="22">
        <v>1209504</v>
      </c>
      <c r="P8" s="22">
        <v>1188392</v>
      </c>
      <c r="Q8" s="22">
        <v>1222326</v>
      </c>
      <c r="R8" s="22">
        <v>3620222</v>
      </c>
      <c r="S8" s="22">
        <v>0</v>
      </c>
      <c r="T8" s="22">
        <v>0</v>
      </c>
      <c r="U8" s="22">
        <v>0</v>
      </c>
      <c r="V8" s="22">
        <v>0</v>
      </c>
      <c r="W8" s="22">
        <v>9660828</v>
      </c>
      <c r="X8" s="22">
        <v>11004390</v>
      </c>
      <c r="Y8" s="22">
        <v>-1343562</v>
      </c>
      <c r="Z8" s="23">
        <v>-12.209327368441141</v>
      </c>
      <c r="AA8" s="20">
        <v>14672520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29585</v>
      </c>
      <c r="D10" s="20">
        <v>0</v>
      </c>
      <c r="E10" s="21">
        <v>42000</v>
      </c>
      <c r="F10" s="22">
        <v>23378</v>
      </c>
      <c r="G10" s="22">
        <v>0</v>
      </c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>
        <v>3061</v>
      </c>
      <c r="P10" s="22">
        <v>2212</v>
      </c>
      <c r="Q10" s="22">
        <v>2301</v>
      </c>
      <c r="R10" s="22">
        <v>7574</v>
      </c>
      <c r="S10" s="22">
        <v>0</v>
      </c>
      <c r="T10" s="22">
        <v>0</v>
      </c>
      <c r="U10" s="22">
        <v>0</v>
      </c>
      <c r="V10" s="22">
        <v>0</v>
      </c>
      <c r="W10" s="22">
        <v>16224</v>
      </c>
      <c r="X10" s="22">
        <v>24052</v>
      </c>
      <c r="Y10" s="22">
        <v>-7828</v>
      </c>
      <c r="Z10" s="23">
        <v>-32.546150008315315</v>
      </c>
      <c r="AA10" s="20">
        <v>23378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3160485</v>
      </c>
      <c r="D13" s="20">
        <v>0</v>
      </c>
      <c r="E13" s="21">
        <v>3212904</v>
      </c>
      <c r="F13" s="22">
        <v>3336115</v>
      </c>
      <c r="G13" s="22">
        <v>0</v>
      </c>
      <c r="H13" s="22">
        <v>278619</v>
      </c>
      <c r="I13" s="22">
        <v>274318</v>
      </c>
      <c r="J13" s="22">
        <v>552937</v>
      </c>
      <c r="K13" s="22">
        <v>277281</v>
      </c>
      <c r="L13" s="22">
        <v>280940</v>
      </c>
      <c r="M13" s="22">
        <v>283898</v>
      </c>
      <c r="N13" s="22">
        <v>842119</v>
      </c>
      <c r="O13" s="22">
        <v>287265</v>
      </c>
      <c r="P13" s="22">
        <v>294516</v>
      </c>
      <c r="Q13" s="22">
        <v>293370</v>
      </c>
      <c r="R13" s="22">
        <v>875151</v>
      </c>
      <c r="S13" s="22">
        <v>0</v>
      </c>
      <c r="T13" s="22">
        <v>0</v>
      </c>
      <c r="U13" s="22">
        <v>0</v>
      </c>
      <c r="V13" s="22">
        <v>0</v>
      </c>
      <c r="W13" s="22">
        <v>2270207</v>
      </c>
      <c r="X13" s="22">
        <v>2458962</v>
      </c>
      <c r="Y13" s="22">
        <v>-188755</v>
      </c>
      <c r="Z13" s="23">
        <v>-7.6762064643536574</v>
      </c>
      <c r="AA13" s="20">
        <v>3336115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393270</v>
      </c>
      <c r="I28" s="22">
        <v>0</v>
      </c>
      <c r="J28" s="22">
        <v>393270</v>
      </c>
      <c r="K28" s="22">
        <v>1372109</v>
      </c>
      <c r="L28" s="22">
        <v>0</v>
      </c>
      <c r="M28" s="22">
        <v>0</v>
      </c>
      <c r="N28" s="22">
        <v>1372109</v>
      </c>
      <c r="O28" s="22">
        <v>326381</v>
      </c>
      <c r="P28" s="22">
        <v>0</v>
      </c>
      <c r="Q28" s="22">
        <v>0</v>
      </c>
      <c r="R28" s="22">
        <v>326381</v>
      </c>
      <c r="S28" s="22">
        <v>0</v>
      </c>
      <c r="T28" s="22">
        <v>0</v>
      </c>
      <c r="U28" s="22">
        <v>0</v>
      </c>
      <c r="V28" s="22">
        <v>0</v>
      </c>
      <c r="W28" s="22">
        <v>2091760</v>
      </c>
      <c r="X28" s="22">
        <v>0</v>
      </c>
      <c r="Y28" s="22">
        <v>2091760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17900981</v>
      </c>
      <c r="D35" s="29">
        <f t="shared" ref="D35:Y35" si="0">SUM(D6:D34)</f>
        <v>0</v>
      </c>
      <c r="E35" s="30">
        <f t="shared" si="0"/>
        <v>17927424</v>
      </c>
      <c r="F35" s="31">
        <f t="shared" si="0"/>
        <v>18032013</v>
      </c>
      <c r="G35" s="31">
        <f t="shared" si="0"/>
        <v>0</v>
      </c>
      <c r="H35" s="31">
        <f t="shared" si="0"/>
        <v>1880526</v>
      </c>
      <c r="I35" s="31">
        <f t="shared" si="0"/>
        <v>1484099</v>
      </c>
      <c r="J35" s="31">
        <f t="shared" si="0"/>
        <v>3364625</v>
      </c>
      <c r="K35" s="31">
        <f t="shared" si="0"/>
        <v>2861615</v>
      </c>
      <c r="L35" s="31">
        <f t="shared" si="0"/>
        <v>1492161</v>
      </c>
      <c r="M35" s="31">
        <f t="shared" si="0"/>
        <v>1491290</v>
      </c>
      <c r="N35" s="31">
        <f t="shared" si="0"/>
        <v>5845066</v>
      </c>
      <c r="O35" s="31">
        <f t="shared" si="0"/>
        <v>1826211</v>
      </c>
      <c r="P35" s="31">
        <f t="shared" si="0"/>
        <v>1485120</v>
      </c>
      <c r="Q35" s="31">
        <f t="shared" si="0"/>
        <v>1517997</v>
      </c>
      <c r="R35" s="31">
        <f t="shared" si="0"/>
        <v>4829328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14039019</v>
      </c>
      <c r="X35" s="31">
        <f t="shared" si="0"/>
        <v>13487404</v>
      </c>
      <c r="Y35" s="31">
        <f t="shared" si="0"/>
        <v>551615</v>
      </c>
      <c r="Z35" s="32">
        <f>+IF(X35&lt;&gt;0,+(Y35/X35)*100,0)</f>
        <v>4.0898530213820239</v>
      </c>
      <c r="AA35" s="29">
        <f>SUM(AA6:AA34)</f>
        <v>18032013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8825840</v>
      </c>
      <c r="D37" s="20">
        <v>0</v>
      </c>
      <c r="E37" s="21">
        <v>11481852</v>
      </c>
      <c r="F37" s="22">
        <v>11481852</v>
      </c>
      <c r="G37" s="22">
        <v>0</v>
      </c>
      <c r="H37" s="22">
        <v>1457533</v>
      </c>
      <c r="I37" s="22">
        <v>0</v>
      </c>
      <c r="J37" s="22">
        <v>1457533</v>
      </c>
      <c r="K37" s="22">
        <v>748657</v>
      </c>
      <c r="L37" s="22">
        <v>324736</v>
      </c>
      <c r="M37" s="22">
        <v>1884475</v>
      </c>
      <c r="N37" s="22">
        <v>2957868</v>
      </c>
      <c r="O37" s="22">
        <v>0</v>
      </c>
      <c r="P37" s="22">
        <v>3020715</v>
      </c>
      <c r="Q37" s="22">
        <v>3787420</v>
      </c>
      <c r="R37" s="22">
        <v>6808135</v>
      </c>
      <c r="S37" s="22">
        <v>0</v>
      </c>
      <c r="T37" s="22">
        <v>0</v>
      </c>
      <c r="U37" s="22">
        <v>0</v>
      </c>
      <c r="V37" s="22">
        <v>0</v>
      </c>
      <c r="W37" s="22">
        <v>11223536</v>
      </c>
      <c r="X37" s="22">
        <v>8611389</v>
      </c>
      <c r="Y37" s="22">
        <v>2612147</v>
      </c>
      <c r="Z37" s="23">
        <v>30.333631426939373</v>
      </c>
      <c r="AA37" s="20">
        <v>11481852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5589</v>
      </c>
      <c r="D40" s="20">
        <v>0</v>
      </c>
      <c r="E40" s="21">
        <v>109212</v>
      </c>
      <c r="F40" s="22">
        <v>223212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1991</v>
      </c>
      <c r="Q40" s="22">
        <v>11062</v>
      </c>
      <c r="R40" s="22">
        <v>13053</v>
      </c>
      <c r="S40" s="22">
        <v>0</v>
      </c>
      <c r="T40" s="22">
        <v>0</v>
      </c>
      <c r="U40" s="22">
        <v>0</v>
      </c>
      <c r="V40" s="22">
        <v>0</v>
      </c>
      <c r="W40" s="22">
        <v>13053</v>
      </c>
      <c r="X40" s="22">
        <v>127509</v>
      </c>
      <c r="Y40" s="22">
        <v>-114456</v>
      </c>
      <c r="Z40" s="23">
        <v>-89.763075547608409</v>
      </c>
      <c r="AA40" s="20">
        <v>223212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14733120</v>
      </c>
      <c r="D42" s="20">
        <v>0</v>
      </c>
      <c r="E42" s="21">
        <v>0</v>
      </c>
      <c r="F42" s="22">
        <v>0</v>
      </c>
      <c r="G42" s="22">
        <v>0</v>
      </c>
      <c r="H42" s="22">
        <v>1253916</v>
      </c>
      <c r="I42" s="22">
        <v>1213467</v>
      </c>
      <c r="J42" s="22">
        <v>2467383</v>
      </c>
      <c r="K42" s="22">
        <v>1253916</v>
      </c>
      <c r="L42" s="22">
        <v>1213467</v>
      </c>
      <c r="M42" s="22">
        <v>1253916</v>
      </c>
      <c r="N42" s="22">
        <v>3721299</v>
      </c>
      <c r="O42" s="22">
        <v>1253916</v>
      </c>
      <c r="P42" s="22">
        <v>1132570</v>
      </c>
      <c r="Q42" s="22">
        <v>1253881</v>
      </c>
      <c r="R42" s="22">
        <v>3640367</v>
      </c>
      <c r="S42" s="22">
        <v>0</v>
      </c>
      <c r="T42" s="22">
        <v>0</v>
      </c>
      <c r="U42" s="22">
        <v>0</v>
      </c>
      <c r="V42" s="22">
        <v>0</v>
      </c>
      <c r="W42" s="22">
        <v>9829049</v>
      </c>
      <c r="X42" s="22">
        <v>0</v>
      </c>
      <c r="Y42" s="22">
        <v>9829049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999996</v>
      </c>
      <c r="F44" s="22">
        <v>3499996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1568741</v>
      </c>
      <c r="N44" s="22">
        <v>1568741</v>
      </c>
      <c r="O44" s="22">
        <v>103022</v>
      </c>
      <c r="P44" s="22">
        <v>0</v>
      </c>
      <c r="Q44" s="22">
        <v>2389089</v>
      </c>
      <c r="R44" s="22">
        <v>2492111</v>
      </c>
      <c r="S44" s="22">
        <v>0</v>
      </c>
      <c r="T44" s="22">
        <v>0</v>
      </c>
      <c r="U44" s="22">
        <v>0</v>
      </c>
      <c r="V44" s="22">
        <v>0</v>
      </c>
      <c r="W44" s="22">
        <v>4060852</v>
      </c>
      <c r="X44" s="22">
        <v>1749997</v>
      </c>
      <c r="Y44" s="22">
        <v>2310855</v>
      </c>
      <c r="Z44" s="23">
        <v>132.04908351271459</v>
      </c>
      <c r="AA44" s="20">
        <v>3499996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2981023</v>
      </c>
      <c r="D46" s="20">
        <v>0</v>
      </c>
      <c r="E46" s="21">
        <v>0</v>
      </c>
      <c r="F46" s="22">
        <v>1290563</v>
      </c>
      <c r="G46" s="22">
        <v>0</v>
      </c>
      <c r="H46" s="22">
        <v>0</v>
      </c>
      <c r="I46" s="22">
        <v>645282</v>
      </c>
      <c r="J46" s="22">
        <v>645282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645282</v>
      </c>
      <c r="X46" s="22">
        <v>516226</v>
      </c>
      <c r="Y46" s="22">
        <v>129056</v>
      </c>
      <c r="Z46" s="23">
        <v>24.99990314319697</v>
      </c>
      <c r="AA46" s="20">
        <v>1290563</v>
      </c>
    </row>
    <row r="47" spans="1:27" x14ac:dyDescent="0.25">
      <c r="A47" s="19" t="s">
        <v>73</v>
      </c>
      <c r="B47" s="15" t="s">
        <v>32</v>
      </c>
      <c r="C47" s="20">
        <v>74982</v>
      </c>
      <c r="D47" s="20">
        <v>0</v>
      </c>
      <c r="E47" s="21">
        <v>0</v>
      </c>
      <c r="F47" s="22">
        <v>113586</v>
      </c>
      <c r="G47" s="22">
        <v>0</v>
      </c>
      <c r="H47" s="22">
        <v>12344</v>
      </c>
      <c r="I47" s="22">
        <v>0</v>
      </c>
      <c r="J47" s="22">
        <v>12344</v>
      </c>
      <c r="K47" s="22">
        <v>18913</v>
      </c>
      <c r="L47" s="22">
        <v>25536</v>
      </c>
      <c r="M47" s="22">
        <v>0</v>
      </c>
      <c r="N47" s="22">
        <v>44449</v>
      </c>
      <c r="O47" s="22">
        <v>0</v>
      </c>
      <c r="P47" s="22">
        <v>44458</v>
      </c>
      <c r="Q47" s="22">
        <v>51005</v>
      </c>
      <c r="R47" s="22">
        <v>95463</v>
      </c>
      <c r="S47" s="22">
        <v>0</v>
      </c>
      <c r="T47" s="22">
        <v>0</v>
      </c>
      <c r="U47" s="22">
        <v>0</v>
      </c>
      <c r="V47" s="22">
        <v>0</v>
      </c>
      <c r="W47" s="22">
        <v>152256</v>
      </c>
      <c r="X47" s="22">
        <v>45434</v>
      </c>
      <c r="Y47" s="22">
        <v>106822</v>
      </c>
      <c r="Z47" s="23">
        <v>235.11467183166789</v>
      </c>
      <c r="AA47" s="20">
        <v>113586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26620554</v>
      </c>
      <c r="D50" s="29">
        <f t="shared" ref="D50:Y50" si="1">SUM(D37:D49)</f>
        <v>0</v>
      </c>
      <c r="E50" s="30">
        <f t="shared" si="1"/>
        <v>12591060</v>
      </c>
      <c r="F50" s="31">
        <f t="shared" si="1"/>
        <v>16609209</v>
      </c>
      <c r="G50" s="31">
        <f t="shared" si="1"/>
        <v>0</v>
      </c>
      <c r="H50" s="31">
        <f t="shared" si="1"/>
        <v>2723793</v>
      </c>
      <c r="I50" s="31">
        <f t="shared" si="1"/>
        <v>1858749</v>
      </c>
      <c r="J50" s="31">
        <f t="shared" si="1"/>
        <v>4582542</v>
      </c>
      <c r="K50" s="31">
        <f t="shared" si="1"/>
        <v>2021486</v>
      </c>
      <c r="L50" s="31">
        <f t="shared" si="1"/>
        <v>1563739</v>
      </c>
      <c r="M50" s="31">
        <f t="shared" si="1"/>
        <v>4707132</v>
      </c>
      <c r="N50" s="31">
        <f t="shared" si="1"/>
        <v>8292357</v>
      </c>
      <c r="O50" s="31">
        <f t="shared" si="1"/>
        <v>1356938</v>
      </c>
      <c r="P50" s="31">
        <f t="shared" si="1"/>
        <v>4199734</v>
      </c>
      <c r="Q50" s="31">
        <f t="shared" si="1"/>
        <v>7492457</v>
      </c>
      <c r="R50" s="31">
        <f t="shared" si="1"/>
        <v>13049129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25924028</v>
      </c>
      <c r="X50" s="31">
        <f t="shared" si="1"/>
        <v>11050555</v>
      </c>
      <c r="Y50" s="31">
        <f t="shared" si="1"/>
        <v>14873473</v>
      </c>
      <c r="Z50" s="32">
        <f>+IF(X50&lt;&gt;0,+(Y50/X50)*100,0)</f>
        <v>134.59480541927533</v>
      </c>
      <c r="AA50" s="29">
        <f>SUM(AA37:AA49)</f>
        <v>16609209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-8719573</v>
      </c>
      <c r="D51" s="39">
        <f t="shared" si="2"/>
        <v>0</v>
      </c>
      <c r="E51" s="40">
        <f t="shared" si="2"/>
        <v>5336364</v>
      </c>
      <c r="F51" s="41">
        <f t="shared" si="2"/>
        <v>1422804</v>
      </c>
      <c r="G51" s="41">
        <f t="shared" si="2"/>
        <v>0</v>
      </c>
      <c r="H51" s="41">
        <f t="shared" si="2"/>
        <v>-843267</v>
      </c>
      <c r="I51" s="41">
        <f t="shared" si="2"/>
        <v>-374650</v>
      </c>
      <c r="J51" s="41">
        <f t="shared" si="2"/>
        <v>-1217917</v>
      </c>
      <c r="K51" s="41">
        <f t="shared" si="2"/>
        <v>840129</v>
      </c>
      <c r="L51" s="41">
        <f t="shared" si="2"/>
        <v>-71578</v>
      </c>
      <c r="M51" s="41">
        <f t="shared" si="2"/>
        <v>-3215842</v>
      </c>
      <c r="N51" s="41">
        <f t="shared" si="2"/>
        <v>-2447291</v>
      </c>
      <c r="O51" s="41">
        <f t="shared" si="2"/>
        <v>469273</v>
      </c>
      <c r="P51" s="41">
        <f t="shared" si="2"/>
        <v>-2714614</v>
      </c>
      <c r="Q51" s="41">
        <f t="shared" si="2"/>
        <v>-5974460</v>
      </c>
      <c r="R51" s="41">
        <f t="shared" si="2"/>
        <v>-8219801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-11885009</v>
      </c>
      <c r="X51" s="41">
        <f t="shared" si="2"/>
        <v>2436849</v>
      </c>
      <c r="Y51" s="41">
        <f t="shared" si="2"/>
        <v>-14321858</v>
      </c>
      <c r="Z51" s="42">
        <f>+IF(X51&lt;&gt;0,+(Y51/X51)*100,0)</f>
        <v>-587.72037167670214</v>
      </c>
      <c r="AA51" s="39">
        <f>+AA35-AA50</f>
        <v>1422804</v>
      </c>
    </row>
    <row r="52" spans="1:27" x14ac:dyDescent="0.25">
      <c r="A52" s="43" t="s">
        <v>78</v>
      </c>
      <c r="B52" s="15" t="s">
        <v>32</v>
      </c>
      <c r="C52" s="20">
        <v>22318564</v>
      </c>
      <c r="D52" s="20">
        <v>0</v>
      </c>
      <c r="E52" s="21">
        <v>0</v>
      </c>
      <c r="F52" s="22">
        <v>37947000</v>
      </c>
      <c r="G52" s="22">
        <v>0</v>
      </c>
      <c r="H52" s="22">
        <v>465942</v>
      </c>
      <c r="I52" s="22">
        <v>0</v>
      </c>
      <c r="J52" s="22">
        <v>465942</v>
      </c>
      <c r="K52" s="22">
        <v>14515194</v>
      </c>
      <c r="L52" s="22">
        <v>0</v>
      </c>
      <c r="M52" s="22">
        <v>0</v>
      </c>
      <c r="N52" s="22">
        <v>14515194</v>
      </c>
      <c r="O52" s="22">
        <v>2786113</v>
      </c>
      <c r="P52" s="22">
        <v>-479714</v>
      </c>
      <c r="Q52" s="22">
        <v>33679</v>
      </c>
      <c r="R52" s="22">
        <v>2340078</v>
      </c>
      <c r="S52" s="22">
        <v>0</v>
      </c>
      <c r="T52" s="22">
        <v>0</v>
      </c>
      <c r="U52" s="22">
        <v>0</v>
      </c>
      <c r="V52" s="22">
        <v>0</v>
      </c>
      <c r="W52" s="22">
        <v>17321214</v>
      </c>
      <c r="X52" s="22">
        <v>15178800</v>
      </c>
      <c r="Y52" s="22">
        <v>2142414</v>
      </c>
      <c r="Z52" s="23">
        <v>14.114514981421456</v>
      </c>
      <c r="AA52" s="20">
        <v>37947000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13598991</v>
      </c>
      <c r="D54" s="48">
        <f t="shared" si="3"/>
        <v>0</v>
      </c>
      <c r="E54" s="49">
        <f t="shared" si="3"/>
        <v>5336364</v>
      </c>
      <c r="F54" s="50">
        <f t="shared" si="3"/>
        <v>39369804</v>
      </c>
      <c r="G54" s="50">
        <f t="shared" si="3"/>
        <v>0</v>
      </c>
      <c r="H54" s="50">
        <f t="shared" si="3"/>
        <v>-377325</v>
      </c>
      <c r="I54" s="50">
        <f t="shared" si="3"/>
        <v>-374650</v>
      </c>
      <c r="J54" s="50">
        <f t="shared" si="3"/>
        <v>-751975</v>
      </c>
      <c r="K54" s="50">
        <f t="shared" si="3"/>
        <v>15355323</v>
      </c>
      <c r="L54" s="50">
        <f t="shared" si="3"/>
        <v>-71578</v>
      </c>
      <c r="M54" s="50">
        <f t="shared" si="3"/>
        <v>-3215842</v>
      </c>
      <c r="N54" s="50">
        <f t="shared" si="3"/>
        <v>12067903</v>
      </c>
      <c r="O54" s="50">
        <f t="shared" si="3"/>
        <v>3255386</v>
      </c>
      <c r="P54" s="50">
        <f t="shared" si="3"/>
        <v>-3194328</v>
      </c>
      <c r="Q54" s="50">
        <f t="shared" si="3"/>
        <v>-5940781</v>
      </c>
      <c r="R54" s="50">
        <f t="shared" si="3"/>
        <v>-5879723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5436205</v>
      </c>
      <c r="X54" s="50">
        <f t="shared" si="3"/>
        <v>17615649</v>
      </c>
      <c r="Y54" s="50">
        <f t="shared" si="3"/>
        <v>-12179444</v>
      </c>
      <c r="Z54" s="51">
        <f>+IF(X54&lt;&gt;0,+(Y54/X54)*100,0)</f>
        <v>-69.139910769112163</v>
      </c>
      <c r="AA54" s="48">
        <f>SUM(AA51:AA53)</f>
        <v>39369804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13598991</v>
      </c>
      <c r="D56" s="54">
        <f>+D54-D55</f>
        <v>0</v>
      </c>
      <c r="E56" s="55">
        <f t="shared" si="4"/>
        <v>5336364</v>
      </c>
      <c r="F56" s="56">
        <f t="shared" si="4"/>
        <v>39369804</v>
      </c>
      <c r="G56" s="56">
        <f t="shared" si="4"/>
        <v>0</v>
      </c>
      <c r="H56" s="56">
        <f t="shared" si="4"/>
        <v>-377325</v>
      </c>
      <c r="I56" s="56">
        <f t="shared" si="4"/>
        <v>-374650</v>
      </c>
      <c r="J56" s="56">
        <f t="shared" si="4"/>
        <v>-751975</v>
      </c>
      <c r="K56" s="56">
        <f t="shared" si="4"/>
        <v>15355323</v>
      </c>
      <c r="L56" s="56">
        <f t="shared" si="4"/>
        <v>-71578</v>
      </c>
      <c r="M56" s="56">
        <f t="shared" si="4"/>
        <v>-3215842</v>
      </c>
      <c r="N56" s="56">
        <f t="shared" si="4"/>
        <v>12067903</v>
      </c>
      <c r="O56" s="56">
        <f t="shared" si="4"/>
        <v>3255386</v>
      </c>
      <c r="P56" s="56">
        <f t="shared" si="4"/>
        <v>-3194328</v>
      </c>
      <c r="Q56" s="56">
        <f t="shared" si="4"/>
        <v>-5940781</v>
      </c>
      <c r="R56" s="56">
        <f t="shared" si="4"/>
        <v>-5879723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5436205</v>
      </c>
      <c r="X56" s="56">
        <f t="shared" si="4"/>
        <v>17615649</v>
      </c>
      <c r="Y56" s="56">
        <f t="shared" si="4"/>
        <v>-12179444</v>
      </c>
      <c r="Z56" s="57">
        <f>+IF(X56&lt;&gt;0,+(Y56/X56)*100,0)</f>
        <v>-69.139910769112163</v>
      </c>
      <c r="AA56" s="54">
        <f>+AA54-AA55</f>
        <v>39369804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13598991</v>
      </c>
      <c r="D59" s="48">
        <f>SUM(D56:D58)</f>
        <v>0</v>
      </c>
      <c r="E59" s="49">
        <f t="shared" si="5"/>
        <v>5336364</v>
      </c>
      <c r="F59" s="50">
        <f t="shared" si="5"/>
        <v>39369804</v>
      </c>
      <c r="G59" s="50">
        <f t="shared" si="5"/>
        <v>0</v>
      </c>
      <c r="H59" s="50">
        <f t="shared" si="5"/>
        <v>-377325</v>
      </c>
      <c r="I59" s="50">
        <f t="shared" si="5"/>
        <v>-374650</v>
      </c>
      <c r="J59" s="50">
        <f t="shared" si="5"/>
        <v>-751975</v>
      </c>
      <c r="K59" s="50">
        <f t="shared" si="5"/>
        <v>15355323</v>
      </c>
      <c r="L59" s="50">
        <f t="shared" si="5"/>
        <v>-71578</v>
      </c>
      <c r="M59" s="50">
        <f t="shared" si="5"/>
        <v>-3215842</v>
      </c>
      <c r="N59" s="50">
        <f t="shared" si="5"/>
        <v>12067903</v>
      </c>
      <c r="O59" s="50">
        <f t="shared" si="5"/>
        <v>3255386</v>
      </c>
      <c r="P59" s="50">
        <f t="shared" si="5"/>
        <v>-3194328</v>
      </c>
      <c r="Q59" s="50">
        <f t="shared" si="5"/>
        <v>-5940781</v>
      </c>
      <c r="R59" s="50">
        <f t="shared" si="5"/>
        <v>-5879723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5436205</v>
      </c>
      <c r="X59" s="50">
        <f t="shared" si="5"/>
        <v>17615649</v>
      </c>
      <c r="Y59" s="50">
        <f t="shared" si="5"/>
        <v>-12179444</v>
      </c>
      <c r="Z59" s="51">
        <f>+IF(X59&lt;&gt;0,+(Y59/X59)*100,0)</f>
        <v>-69.139910769112163</v>
      </c>
      <c r="AA59" s="48">
        <f>SUM(AA56:AA58)</f>
        <v>39369804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13598991</v>
      </c>
      <c r="D62" s="65">
        <f>SUM(D59:D61)</f>
        <v>0</v>
      </c>
      <c r="E62" s="66">
        <f t="shared" si="6"/>
        <v>5336364</v>
      </c>
      <c r="F62" s="67">
        <f t="shared" si="6"/>
        <v>39369804</v>
      </c>
      <c r="G62" s="67">
        <f t="shared" si="6"/>
        <v>0</v>
      </c>
      <c r="H62" s="67">
        <f t="shared" si="6"/>
        <v>-377325</v>
      </c>
      <c r="I62" s="67">
        <f t="shared" si="6"/>
        <v>-374650</v>
      </c>
      <c r="J62" s="67">
        <f t="shared" si="6"/>
        <v>-751975</v>
      </c>
      <c r="K62" s="67">
        <f t="shared" si="6"/>
        <v>15355323</v>
      </c>
      <c r="L62" s="67">
        <f t="shared" si="6"/>
        <v>-71578</v>
      </c>
      <c r="M62" s="67">
        <f t="shared" si="6"/>
        <v>-3215842</v>
      </c>
      <c r="N62" s="67">
        <f t="shared" si="6"/>
        <v>12067903</v>
      </c>
      <c r="O62" s="67">
        <f t="shared" si="6"/>
        <v>3255386</v>
      </c>
      <c r="P62" s="67">
        <f t="shared" si="6"/>
        <v>-3194328</v>
      </c>
      <c r="Q62" s="67">
        <f t="shared" si="6"/>
        <v>-5940781</v>
      </c>
      <c r="R62" s="67">
        <f t="shared" si="6"/>
        <v>-5879723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5436205</v>
      </c>
      <c r="X62" s="67">
        <f t="shared" si="6"/>
        <v>17615649</v>
      </c>
      <c r="Y62" s="67">
        <f t="shared" si="6"/>
        <v>-12179444</v>
      </c>
      <c r="Z62" s="68">
        <f>+IF(X62&lt;&gt;0,+(Y62/X62)*100,0)</f>
        <v>-69.139910769112163</v>
      </c>
      <c r="AA62" s="65">
        <f>SUM(AA59:AA61)</f>
        <v>39369804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2625874</v>
      </c>
      <c r="D8" s="20">
        <v>0</v>
      </c>
      <c r="E8" s="21">
        <v>3046457</v>
      </c>
      <c r="F8" s="22">
        <v>3314918</v>
      </c>
      <c r="G8" s="22">
        <v>249121</v>
      </c>
      <c r="H8" s="22">
        <v>254443</v>
      </c>
      <c r="I8" s="22">
        <v>349769</v>
      </c>
      <c r="J8" s="22">
        <v>853333</v>
      </c>
      <c r="K8" s="22">
        <v>293797</v>
      </c>
      <c r="L8" s="22">
        <v>267204</v>
      </c>
      <c r="M8" s="22">
        <v>234916</v>
      </c>
      <c r="N8" s="22">
        <v>795917</v>
      </c>
      <c r="O8" s="22">
        <v>222979</v>
      </c>
      <c r="P8" s="22">
        <v>329719</v>
      </c>
      <c r="Q8" s="22">
        <v>242903</v>
      </c>
      <c r="R8" s="22">
        <v>795601</v>
      </c>
      <c r="S8" s="22">
        <v>0</v>
      </c>
      <c r="T8" s="22">
        <v>0</v>
      </c>
      <c r="U8" s="22">
        <v>0</v>
      </c>
      <c r="V8" s="22">
        <v>0</v>
      </c>
      <c r="W8" s="22">
        <v>2444851</v>
      </c>
      <c r="X8" s="22">
        <v>2392223</v>
      </c>
      <c r="Y8" s="22">
        <v>52628</v>
      </c>
      <c r="Z8" s="23">
        <v>2.1999621272765961</v>
      </c>
      <c r="AA8" s="20">
        <v>3314918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1836116</v>
      </c>
      <c r="D13" s="20">
        <v>0</v>
      </c>
      <c r="E13" s="21">
        <v>1905571</v>
      </c>
      <c r="F13" s="22">
        <v>1870396</v>
      </c>
      <c r="G13" s="22">
        <v>155454</v>
      </c>
      <c r="H13" s="22">
        <v>155789</v>
      </c>
      <c r="I13" s="22">
        <v>156335</v>
      </c>
      <c r="J13" s="22">
        <v>467578</v>
      </c>
      <c r="K13" s="22">
        <v>156607</v>
      </c>
      <c r="L13" s="22">
        <v>155344</v>
      </c>
      <c r="M13" s="22">
        <v>155669</v>
      </c>
      <c r="N13" s="22">
        <v>467620</v>
      </c>
      <c r="O13" s="22">
        <v>156439</v>
      </c>
      <c r="P13" s="22">
        <v>155744</v>
      </c>
      <c r="Q13" s="22">
        <v>155473</v>
      </c>
      <c r="R13" s="22">
        <v>467656</v>
      </c>
      <c r="S13" s="22">
        <v>0</v>
      </c>
      <c r="T13" s="22">
        <v>0</v>
      </c>
      <c r="U13" s="22">
        <v>0</v>
      </c>
      <c r="V13" s="22">
        <v>0</v>
      </c>
      <c r="W13" s="22">
        <v>1402854</v>
      </c>
      <c r="X13" s="22">
        <v>1415112</v>
      </c>
      <c r="Y13" s="22">
        <v>-12258</v>
      </c>
      <c r="Z13" s="23">
        <v>-0.86622118955955429</v>
      </c>
      <c r="AA13" s="20">
        <v>1870396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4461990</v>
      </c>
      <c r="D35" s="29">
        <f t="shared" ref="D35:Y35" si="0">SUM(D6:D34)</f>
        <v>0</v>
      </c>
      <c r="E35" s="30">
        <f t="shared" si="0"/>
        <v>4952028</v>
      </c>
      <c r="F35" s="31">
        <f t="shared" si="0"/>
        <v>5185314</v>
      </c>
      <c r="G35" s="31">
        <f t="shared" si="0"/>
        <v>404575</v>
      </c>
      <c r="H35" s="31">
        <f t="shared" si="0"/>
        <v>410232</v>
      </c>
      <c r="I35" s="31">
        <f t="shared" si="0"/>
        <v>506104</v>
      </c>
      <c r="J35" s="31">
        <f t="shared" si="0"/>
        <v>1320911</v>
      </c>
      <c r="K35" s="31">
        <f t="shared" si="0"/>
        <v>450404</v>
      </c>
      <c r="L35" s="31">
        <f t="shared" si="0"/>
        <v>422548</v>
      </c>
      <c r="M35" s="31">
        <f t="shared" si="0"/>
        <v>390585</v>
      </c>
      <c r="N35" s="31">
        <f t="shared" si="0"/>
        <v>1263537</v>
      </c>
      <c r="O35" s="31">
        <f t="shared" si="0"/>
        <v>379418</v>
      </c>
      <c r="P35" s="31">
        <f t="shared" si="0"/>
        <v>485463</v>
      </c>
      <c r="Q35" s="31">
        <f t="shared" si="0"/>
        <v>398376</v>
      </c>
      <c r="R35" s="31">
        <f t="shared" si="0"/>
        <v>1263257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3847705</v>
      </c>
      <c r="X35" s="31">
        <f t="shared" si="0"/>
        <v>3807335</v>
      </c>
      <c r="Y35" s="31">
        <f t="shared" si="0"/>
        <v>40370</v>
      </c>
      <c r="Z35" s="32">
        <f>+IF(X35&lt;&gt;0,+(Y35/X35)*100,0)</f>
        <v>1.0603217210988789</v>
      </c>
      <c r="AA35" s="29">
        <f>SUM(AA6:AA34)</f>
        <v>5185314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7748150</v>
      </c>
      <c r="D37" s="20">
        <v>0</v>
      </c>
      <c r="E37" s="21">
        <v>9105540</v>
      </c>
      <c r="F37" s="22">
        <v>9105540</v>
      </c>
      <c r="G37" s="22">
        <v>631575</v>
      </c>
      <c r="H37" s="22">
        <v>608484</v>
      </c>
      <c r="I37" s="22">
        <v>598492</v>
      </c>
      <c r="J37" s="22">
        <v>1838551</v>
      </c>
      <c r="K37" s="22">
        <v>588801</v>
      </c>
      <c r="L37" s="22">
        <v>691008</v>
      </c>
      <c r="M37" s="22">
        <v>645245</v>
      </c>
      <c r="N37" s="22">
        <v>1925054</v>
      </c>
      <c r="O37" s="22">
        <v>758756</v>
      </c>
      <c r="P37" s="22">
        <v>541617</v>
      </c>
      <c r="Q37" s="22">
        <v>573942</v>
      </c>
      <c r="R37" s="22">
        <v>1874315</v>
      </c>
      <c r="S37" s="22">
        <v>0</v>
      </c>
      <c r="T37" s="22">
        <v>0</v>
      </c>
      <c r="U37" s="22">
        <v>0</v>
      </c>
      <c r="V37" s="22">
        <v>0</v>
      </c>
      <c r="W37" s="22">
        <v>5637920</v>
      </c>
      <c r="X37" s="22">
        <v>6829155</v>
      </c>
      <c r="Y37" s="22">
        <v>-1191235</v>
      </c>
      <c r="Z37" s="23">
        <v>-17.443373301674949</v>
      </c>
      <c r="AA37" s="20">
        <v>9105540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-38196</v>
      </c>
      <c r="D40" s="20">
        <v>0</v>
      </c>
      <c r="E40" s="21">
        <v>1000000</v>
      </c>
      <c r="F40" s="22">
        <v>1000000</v>
      </c>
      <c r="G40" s="22">
        <v>0</v>
      </c>
      <c r="H40" s="22">
        <v>0</v>
      </c>
      <c r="I40" s="22">
        <v>96800</v>
      </c>
      <c r="J40" s="22">
        <v>96800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259</v>
      </c>
      <c r="Q40" s="22">
        <v>0</v>
      </c>
      <c r="R40" s="22">
        <v>259</v>
      </c>
      <c r="S40" s="22">
        <v>0</v>
      </c>
      <c r="T40" s="22">
        <v>0</v>
      </c>
      <c r="U40" s="22">
        <v>0</v>
      </c>
      <c r="V40" s="22">
        <v>0</v>
      </c>
      <c r="W40" s="22">
        <v>97059</v>
      </c>
      <c r="X40" s="22">
        <v>749997</v>
      </c>
      <c r="Y40" s="22">
        <v>-652938</v>
      </c>
      <c r="Z40" s="23">
        <v>-87.058748234992947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3595117</v>
      </c>
      <c r="D44" s="20">
        <v>0</v>
      </c>
      <c r="E44" s="21">
        <v>3464769</v>
      </c>
      <c r="F44" s="22">
        <v>3464769</v>
      </c>
      <c r="G44" s="22">
        <v>0</v>
      </c>
      <c r="H44" s="22">
        <v>136006</v>
      </c>
      <c r="I44" s="22">
        <v>19575</v>
      </c>
      <c r="J44" s="22">
        <v>155581</v>
      </c>
      <c r="K44" s="22">
        <v>24209</v>
      </c>
      <c r="L44" s="22">
        <v>20348</v>
      </c>
      <c r="M44" s="22">
        <v>594059</v>
      </c>
      <c r="N44" s="22">
        <v>638616</v>
      </c>
      <c r="O44" s="22">
        <v>20348</v>
      </c>
      <c r="P44" s="22">
        <v>835722</v>
      </c>
      <c r="Q44" s="22">
        <v>-71473</v>
      </c>
      <c r="R44" s="22">
        <v>784597</v>
      </c>
      <c r="S44" s="22">
        <v>0</v>
      </c>
      <c r="T44" s="22">
        <v>0</v>
      </c>
      <c r="U44" s="22">
        <v>0</v>
      </c>
      <c r="V44" s="22">
        <v>0</v>
      </c>
      <c r="W44" s="22">
        <v>1578794</v>
      </c>
      <c r="X44" s="22">
        <v>2598570</v>
      </c>
      <c r="Y44" s="22">
        <v>-1019776</v>
      </c>
      <c r="Z44" s="23">
        <v>-39.24373790199995</v>
      </c>
      <c r="AA44" s="20">
        <v>3464769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13284</v>
      </c>
      <c r="F46" s="22">
        <v>13284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9963</v>
      </c>
      <c r="Y46" s="22">
        <v>-9963</v>
      </c>
      <c r="Z46" s="23">
        <v>-100</v>
      </c>
      <c r="AA46" s="20">
        <v>13284</v>
      </c>
    </row>
    <row r="47" spans="1:27" x14ac:dyDescent="0.25">
      <c r="A47" s="19" t="s">
        <v>73</v>
      </c>
      <c r="B47" s="15" t="s">
        <v>32</v>
      </c>
      <c r="C47" s="20">
        <v>64061</v>
      </c>
      <c r="D47" s="20">
        <v>0</v>
      </c>
      <c r="E47" s="21">
        <v>78239</v>
      </c>
      <c r="F47" s="22">
        <v>78239</v>
      </c>
      <c r="G47" s="22">
        <v>5630</v>
      </c>
      <c r="H47" s="22">
        <v>4925</v>
      </c>
      <c r="I47" s="22">
        <v>4825</v>
      </c>
      <c r="J47" s="22">
        <v>15380</v>
      </c>
      <c r="K47" s="22">
        <v>4728</v>
      </c>
      <c r="L47" s="22">
        <v>5732</v>
      </c>
      <c r="M47" s="22">
        <v>5274</v>
      </c>
      <c r="N47" s="22">
        <v>15734</v>
      </c>
      <c r="O47" s="22">
        <v>7187</v>
      </c>
      <c r="P47" s="22">
        <v>5516</v>
      </c>
      <c r="Q47" s="22">
        <v>4637</v>
      </c>
      <c r="R47" s="22">
        <v>17340</v>
      </c>
      <c r="S47" s="22">
        <v>0</v>
      </c>
      <c r="T47" s="22">
        <v>0</v>
      </c>
      <c r="U47" s="22">
        <v>0</v>
      </c>
      <c r="V47" s="22">
        <v>0</v>
      </c>
      <c r="W47" s="22">
        <v>48454</v>
      </c>
      <c r="X47" s="22">
        <v>58680</v>
      </c>
      <c r="Y47" s="22">
        <v>-10226</v>
      </c>
      <c r="Z47" s="23">
        <v>-17.426721199727336</v>
      </c>
      <c r="AA47" s="20">
        <v>78239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11369132</v>
      </c>
      <c r="D50" s="29">
        <f t="shared" ref="D50:Y50" si="1">SUM(D37:D49)</f>
        <v>0</v>
      </c>
      <c r="E50" s="30">
        <f t="shared" si="1"/>
        <v>13661832</v>
      </c>
      <c r="F50" s="31">
        <f t="shared" si="1"/>
        <v>13661832</v>
      </c>
      <c r="G50" s="31">
        <f t="shared" si="1"/>
        <v>637205</v>
      </c>
      <c r="H50" s="31">
        <f t="shared" si="1"/>
        <v>749415</v>
      </c>
      <c r="I50" s="31">
        <f t="shared" si="1"/>
        <v>719692</v>
      </c>
      <c r="J50" s="31">
        <f t="shared" si="1"/>
        <v>2106312</v>
      </c>
      <c r="K50" s="31">
        <f t="shared" si="1"/>
        <v>617738</v>
      </c>
      <c r="L50" s="31">
        <f t="shared" si="1"/>
        <v>717088</v>
      </c>
      <c r="M50" s="31">
        <f t="shared" si="1"/>
        <v>1244578</v>
      </c>
      <c r="N50" s="31">
        <f t="shared" si="1"/>
        <v>2579404</v>
      </c>
      <c r="O50" s="31">
        <f t="shared" si="1"/>
        <v>786291</v>
      </c>
      <c r="P50" s="31">
        <f t="shared" si="1"/>
        <v>1383114</v>
      </c>
      <c r="Q50" s="31">
        <f t="shared" si="1"/>
        <v>507106</v>
      </c>
      <c r="R50" s="31">
        <f t="shared" si="1"/>
        <v>2676511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7362227</v>
      </c>
      <c r="X50" s="31">
        <f t="shared" si="1"/>
        <v>10246365</v>
      </c>
      <c r="Y50" s="31">
        <f t="shared" si="1"/>
        <v>-2884138</v>
      </c>
      <c r="Z50" s="32">
        <f>+IF(X50&lt;&gt;0,+(Y50/X50)*100,0)</f>
        <v>-28.14791391874094</v>
      </c>
      <c r="AA50" s="29">
        <f>SUM(AA37:AA49)</f>
        <v>13661832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-6907142</v>
      </c>
      <c r="D51" s="39">
        <f t="shared" si="2"/>
        <v>0</v>
      </c>
      <c r="E51" s="40">
        <f t="shared" si="2"/>
        <v>-8709804</v>
      </c>
      <c r="F51" s="41">
        <f t="shared" si="2"/>
        <v>-8476518</v>
      </c>
      <c r="G51" s="41">
        <f t="shared" si="2"/>
        <v>-232630</v>
      </c>
      <c r="H51" s="41">
        <f t="shared" si="2"/>
        <v>-339183</v>
      </c>
      <c r="I51" s="41">
        <f t="shared" si="2"/>
        <v>-213588</v>
      </c>
      <c r="J51" s="41">
        <f t="shared" si="2"/>
        <v>-785401</v>
      </c>
      <c r="K51" s="41">
        <f t="shared" si="2"/>
        <v>-167334</v>
      </c>
      <c r="L51" s="41">
        <f t="shared" si="2"/>
        <v>-294540</v>
      </c>
      <c r="M51" s="41">
        <f t="shared" si="2"/>
        <v>-853993</v>
      </c>
      <c r="N51" s="41">
        <f t="shared" si="2"/>
        <v>-1315867</v>
      </c>
      <c r="O51" s="41">
        <f t="shared" si="2"/>
        <v>-406873</v>
      </c>
      <c r="P51" s="41">
        <f t="shared" si="2"/>
        <v>-897651</v>
      </c>
      <c r="Q51" s="41">
        <f t="shared" si="2"/>
        <v>-108730</v>
      </c>
      <c r="R51" s="41">
        <f t="shared" si="2"/>
        <v>-1413254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-3514522</v>
      </c>
      <c r="X51" s="41">
        <f t="shared" si="2"/>
        <v>-6439030</v>
      </c>
      <c r="Y51" s="41">
        <f t="shared" si="2"/>
        <v>2924508</v>
      </c>
      <c r="Z51" s="42">
        <f>+IF(X51&lt;&gt;0,+(Y51/X51)*100,0)</f>
        <v>-45.41845588543616</v>
      </c>
      <c r="AA51" s="39">
        <f>+AA35-AA50</f>
        <v>-8476518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18386913</v>
      </c>
      <c r="M52" s="22">
        <v>9026861</v>
      </c>
      <c r="N52" s="22">
        <v>27413774</v>
      </c>
      <c r="O52" s="22">
        <v>606296</v>
      </c>
      <c r="P52" s="22">
        <v>776098</v>
      </c>
      <c r="Q52" s="22">
        <v>6602428</v>
      </c>
      <c r="R52" s="22">
        <v>7984822</v>
      </c>
      <c r="S52" s="22">
        <v>0</v>
      </c>
      <c r="T52" s="22">
        <v>0</v>
      </c>
      <c r="U52" s="22">
        <v>0</v>
      </c>
      <c r="V52" s="22">
        <v>0</v>
      </c>
      <c r="W52" s="22">
        <v>35398596</v>
      </c>
      <c r="X52" s="22">
        <v>0</v>
      </c>
      <c r="Y52" s="22">
        <v>35398596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-6907142</v>
      </c>
      <c r="D54" s="48">
        <f t="shared" si="3"/>
        <v>0</v>
      </c>
      <c r="E54" s="49">
        <f t="shared" si="3"/>
        <v>-8709804</v>
      </c>
      <c r="F54" s="50">
        <f t="shared" si="3"/>
        <v>-8476518</v>
      </c>
      <c r="G54" s="50">
        <f t="shared" si="3"/>
        <v>-232630</v>
      </c>
      <c r="H54" s="50">
        <f t="shared" si="3"/>
        <v>-339183</v>
      </c>
      <c r="I54" s="50">
        <f t="shared" si="3"/>
        <v>-213588</v>
      </c>
      <c r="J54" s="50">
        <f t="shared" si="3"/>
        <v>-785401</v>
      </c>
      <c r="K54" s="50">
        <f t="shared" si="3"/>
        <v>-167334</v>
      </c>
      <c r="L54" s="50">
        <f t="shared" si="3"/>
        <v>18092373</v>
      </c>
      <c r="M54" s="50">
        <f t="shared" si="3"/>
        <v>8172868</v>
      </c>
      <c r="N54" s="50">
        <f t="shared" si="3"/>
        <v>26097907</v>
      </c>
      <c r="O54" s="50">
        <f t="shared" si="3"/>
        <v>199423</v>
      </c>
      <c r="P54" s="50">
        <f t="shared" si="3"/>
        <v>-121553</v>
      </c>
      <c r="Q54" s="50">
        <f t="shared" si="3"/>
        <v>6493698</v>
      </c>
      <c r="R54" s="50">
        <f t="shared" si="3"/>
        <v>6571568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31884074</v>
      </c>
      <c r="X54" s="50">
        <f t="shared" si="3"/>
        <v>-6439030</v>
      </c>
      <c r="Y54" s="50">
        <f t="shared" si="3"/>
        <v>38323104</v>
      </c>
      <c r="Z54" s="51">
        <f>+IF(X54&lt;&gt;0,+(Y54/X54)*100,0)</f>
        <v>-595.16889966345866</v>
      </c>
      <c r="AA54" s="48">
        <f>SUM(AA51:AA53)</f>
        <v>-8476518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-6907142</v>
      </c>
      <c r="D56" s="54">
        <f>+D54-D55</f>
        <v>0</v>
      </c>
      <c r="E56" s="55">
        <f t="shared" si="4"/>
        <v>-8709804</v>
      </c>
      <c r="F56" s="56">
        <f t="shared" si="4"/>
        <v>-8476518</v>
      </c>
      <c r="G56" s="56">
        <f t="shared" si="4"/>
        <v>-232630</v>
      </c>
      <c r="H56" s="56">
        <f t="shared" si="4"/>
        <v>-339183</v>
      </c>
      <c r="I56" s="56">
        <f t="shared" si="4"/>
        <v>-213588</v>
      </c>
      <c r="J56" s="56">
        <f t="shared" si="4"/>
        <v>-785401</v>
      </c>
      <c r="K56" s="56">
        <f t="shared" si="4"/>
        <v>-167334</v>
      </c>
      <c r="L56" s="56">
        <f t="shared" si="4"/>
        <v>18092373</v>
      </c>
      <c r="M56" s="56">
        <f t="shared" si="4"/>
        <v>8172868</v>
      </c>
      <c r="N56" s="56">
        <f t="shared" si="4"/>
        <v>26097907</v>
      </c>
      <c r="O56" s="56">
        <f t="shared" si="4"/>
        <v>199423</v>
      </c>
      <c r="P56" s="56">
        <f t="shared" si="4"/>
        <v>-121553</v>
      </c>
      <c r="Q56" s="56">
        <f t="shared" si="4"/>
        <v>6493698</v>
      </c>
      <c r="R56" s="56">
        <f t="shared" si="4"/>
        <v>6571568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31884074</v>
      </c>
      <c r="X56" s="56">
        <f t="shared" si="4"/>
        <v>-6439030</v>
      </c>
      <c r="Y56" s="56">
        <f t="shared" si="4"/>
        <v>38323104</v>
      </c>
      <c r="Z56" s="57">
        <f>+IF(X56&lt;&gt;0,+(Y56/X56)*100,0)</f>
        <v>-595.16889966345866</v>
      </c>
      <c r="AA56" s="54">
        <f>+AA54-AA55</f>
        <v>-8476518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-6907142</v>
      </c>
      <c r="D59" s="48">
        <f>SUM(D56:D58)</f>
        <v>0</v>
      </c>
      <c r="E59" s="49">
        <f t="shared" si="5"/>
        <v>-8709804</v>
      </c>
      <c r="F59" s="50">
        <f t="shared" si="5"/>
        <v>-8476518</v>
      </c>
      <c r="G59" s="50">
        <f t="shared" si="5"/>
        <v>-232630</v>
      </c>
      <c r="H59" s="50">
        <f t="shared" si="5"/>
        <v>-339183</v>
      </c>
      <c r="I59" s="50">
        <f t="shared" si="5"/>
        <v>-213588</v>
      </c>
      <c r="J59" s="50">
        <f t="shared" si="5"/>
        <v>-785401</v>
      </c>
      <c r="K59" s="50">
        <f t="shared" si="5"/>
        <v>-167334</v>
      </c>
      <c r="L59" s="50">
        <f t="shared" si="5"/>
        <v>18092373</v>
      </c>
      <c r="M59" s="50">
        <f t="shared" si="5"/>
        <v>8172868</v>
      </c>
      <c r="N59" s="50">
        <f t="shared" si="5"/>
        <v>26097907</v>
      </c>
      <c r="O59" s="50">
        <f t="shared" si="5"/>
        <v>199423</v>
      </c>
      <c r="P59" s="50">
        <f t="shared" si="5"/>
        <v>-121553</v>
      </c>
      <c r="Q59" s="50">
        <f t="shared" si="5"/>
        <v>6493698</v>
      </c>
      <c r="R59" s="50">
        <f t="shared" si="5"/>
        <v>6571568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31884074</v>
      </c>
      <c r="X59" s="50">
        <f t="shared" si="5"/>
        <v>-6439030</v>
      </c>
      <c r="Y59" s="50">
        <f t="shared" si="5"/>
        <v>38323104</v>
      </c>
      <c r="Z59" s="51">
        <f>+IF(X59&lt;&gt;0,+(Y59/X59)*100,0)</f>
        <v>-595.16889966345866</v>
      </c>
      <c r="AA59" s="48">
        <f>SUM(AA56:AA58)</f>
        <v>-8476518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-6907142</v>
      </c>
      <c r="D62" s="65">
        <f>SUM(D59:D61)</f>
        <v>0</v>
      </c>
      <c r="E62" s="66">
        <f t="shared" si="6"/>
        <v>-8709804</v>
      </c>
      <c r="F62" s="67">
        <f t="shared" si="6"/>
        <v>-8476518</v>
      </c>
      <c r="G62" s="67">
        <f t="shared" si="6"/>
        <v>-232630</v>
      </c>
      <c r="H62" s="67">
        <f t="shared" si="6"/>
        <v>-339183</v>
      </c>
      <c r="I62" s="67">
        <f t="shared" si="6"/>
        <v>-213588</v>
      </c>
      <c r="J62" s="67">
        <f t="shared" si="6"/>
        <v>-785401</v>
      </c>
      <c r="K62" s="67">
        <f t="shared" si="6"/>
        <v>-167334</v>
      </c>
      <c r="L62" s="67">
        <f t="shared" si="6"/>
        <v>18092373</v>
      </c>
      <c r="M62" s="67">
        <f t="shared" si="6"/>
        <v>8172868</v>
      </c>
      <c r="N62" s="67">
        <f t="shared" si="6"/>
        <v>26097907</v>
      </c>
      <c r="O62" s="67">
        <f t="shared" si="6"/>
        <v>199423</v>
      </c>
      <c r="P62" s="67">
        <f t="shared" si="6"/>
        <v>-121553</v>
      </c>
      <c r="Q62" s="67">
        <f t="shared" si="6"/>
        <v>6493698</v>
      </c>
      <c r="R62" s="67">
        <f t="shared" si="6"/>
        <v>6571568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31884074</v>
      </c>
      <c r="X62" s="67">
        <f t="shared" si="6"/>
        <v>-6439030</v>
      </c>
      <c r="Y62" s="67">
        <f t="shared" si="6"/>
        <v>38323104</v>
      </c>
      <c r="Z62" s="68">
        <f>+IF(X62&lt;&gt;0,+(Y62/X62)*100,0)</f>
        <v>-595.16889966345866</v>
      </c>
      <c r="AA62" s="65">
        <f>SUM(AA59:AA61)</f>
        <v>-8476518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12321770</v>
      </c>
      <c r="D8" s="20">
        <v>0</v>
      </c>
      <c r="E8" s="21">
        <v>14047880</v>
      </c>
      <c r="F8" s="22">
        <v>15156330</v>
      </c>
      <c r="G8" s="22">
        <v>926285</v>
      </c>
      <c r="H8" s="22">
        <v>934356</v>
      </c>
      <c r="I8" s="22">
        <v>946530</v>
      </c>
      <c r="J8" s="22">
        <v>2807171</v>
      </c>
      <c r="K8" s="22">
        <v>1032476</v>
      </c>
      <c r="L8" s="22">
        <v>1017082</v>
      </c>
      <c r="M8" s="22">
        <v>1038646</v>
      </c>
      <c r="N8" s="22">
        <v>3088204</v>
      </c>
      <c r="O8" s="22">
        <v>1066156</v>
      </c>
      <c r="P8" s="22">
        <v>990379</v>
      </c>
      <c r="Q8" s="22">
        <v>1276474</v>
      </c>
      <c r="R8" s="22">
        <v>3333009</v>
      </c>
      <c r="S8" s="22">
        <v>0</v>
      </c>
      <c r="T8" s="22">
        <v>0</v>
      </c>
      <c r="U8" s="22">
        <v>0</v>
      </c>
      <c r="V8" s="22">
        <v>0</v>
      </c>
      <c r="W8" s="22">
        <v>9228384</v>
      </c>
      <c r="X8" s="22">
        <v>10897966</v>
      </c>
      <c r="Y8" s="22">
        <v>-1669582</v>
      </c>
      <c r="Z8" s="23">
        <v>-15.320124874678449</v>
      </c>
      <c r="AA8" s="20">
        <v>15156330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144500000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156821770</v>
      </c>
      <c r="D35" s="29">
        <f t="shared" ref="D35:Y35" si="0">SUM(D6:D34)</f>
        <v>0</v>
      </c>
      <c r="E35" s="30">
        <f t="shared" si="0"/>
        <v>14047880</v>
      </c>
      <c r="F35" s="31">
        <f t="shared" si="0"/>
        <v>15156330</v>
      </c>
      <c r="G35" s="31">
        <f t="shared" si="0"/>
        <v>926285</v>
      </c>
      <c r="H35" s="31">
        <f t="shared" si="0"/>
        <v>934356</v>
      </c>
      <c r="I35" s="31">
        <f t="shared" si="0"/>
        <v>946530</v>
      </c>
      <c r="J35" s="31">
        <f t="shared" si="0"/>
        <v>2807171</v>
      </c>
      <c r="K35" s="31">
        <f t="shared" si="0"/>
        <v>1032476</v>
      </c>
      <c r="L35" s="31">
        <f t="shared" si="0"/>
        <v>1017082</v>
      </c>
      <c r="M35" s="31">
        <f t="shared" si="0"/>
        <v>1038646</v>
      </c>
      <c r="N35" s="31">
        <f t="shared" si="0"/>
        <v>3088204</v>
      </c>
      <c r="O35" s="31">
        <f t="shared" si="0"/>
        <v>1066156</v>
      </c>
      <c r="P35" s="31">
        <f t="shared" si="0"/>
        <v>990379</v>
      </c>
      <c r="Q35" s="31">
        <f t="shared" si="0"/>
        <v>1276474</v>
      </c>
      <c r="R35" s="31">
        <f t="shared" si="0"/>
        <v>3333009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9228384</v>
      </c>
      <c r="X35" s="31">
        <f t="shared" si="0"/>
        <v>10897966</v>
      </c>
      <c r="Y35" s="31">
        <f t="shared" si="0"/>
        <v>-1669582</v>
      </c>
      <c r="Z35" s="32">
        <f>+IF(X35&lt;&gt;0,+(Y35/X35)*100,0)</f>
        <v>-15.320124874678449</v>
      </c>
      <c r="AA35" s="29">
        <f>SUM(AA6:AA34)</f>
        <v>15156330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370432</v>
      </c>
      <c r="D40" s="20">
        <v>0</v>
      </c>
      <c r="E40" s="21">
        <v>500000</v>
      </c>
      <c r="F40" s="22">
        <v>500000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372501</v>
      </c>
      <c r="Y40" s="22">
        <v>-372501</v>
      </c>
      <c r="Z40" s="23">
        <v>-100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4153364</v>
      </c>
      <c r="F41" s="22">
        <v>3288364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2878006</v>
      </c>
      <c r="Y41" s="22">
        <v>-2878006</v>
      </c>
      <c r="Z41" s="23">
        <v>-100</v>
      </c>
      <c r="AA41" s="20">
        <v>3288364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5817166</v>
      </c>
      <c r="D44" s="20">
        <v>0</v>
      </c>
      <c r="E44" s="21">
        <v>5500000</v>
      </c>
      <c r="F44" s="22">
        <v>6000000</v>
      </c>
      <c r="G44" s="22">
        <v>0</v>
      </c>
      <c r="H44" s="22">
        <v>1136720</v>
      </c>
      <c r="I44" s="22">
        <v>190785</v>
      </c>
      <c r="J44" s="22">
        <v>1327505</v>
      </c>
      <c r="K44" s="22">
        <v>1241522</v>
      </c>
      <c r="L44" s="22">
        <v>140400</v>
      </c>
      <c r="M44" s="22">
        <v>1679835</v>
      </c>
      <c r="N44" s="22">
        <v>3061757</v>
      </c>
      <c r="O44" s="22">
        <v>0</v>
      </c>
      <c r="P44" s="22">
        <v>521361</v>
      </c>
      <c r="Q44" s="22">
        <v>432444</v>
      </c>
      <c r="R44" s="22">
        <v>953805</v>
      </c>
      <c r="S44" s="22">
        <v>0</v>
      </c>
      <c r="T44" s="22">
        <v>0</v>
      </c>
      <c r="U44" s="22">
        <v>0</v>
      </c>
      <c r="V44" s="22">
        <v>0</v>
      </c>
      <c r="W44" s="22">
        <v>5343067</v>
      </c>
      <c r="X44" s="22">
        <v>4292502</v>
      </c>
      <c r="Y44" s="22">
        <v>1050565</v>
      </c>
      <c r="Z44" s="23">
        <v>24.474420745756202</v>
      </c>
      <c r="AA44" s="20">
        <v>6000000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6187598</v>
      </c>
      <c r="D50" s="29">
        <f t="shared" ref="D50:Y50" si="1">SUM(D37:D49)</f>
        <v>0</v>
      </c>
      <c r="E50" s="30">
        <f t="shared" si="1"/>
        <v>10153364</v>
      </c>
      <c r="F50" s="31">
        <f t="shared" si="1"/>
        <v>9788364</v>
      </c>
      <c r="G50" s="31">
        <f t="shared" si="1"/>
        <v>0</v>
      </c>
      <c r="H50" s="31">
        <f t="shared" si="1"/>
        <v>1136720</v>
      </c>
      <c r="I50" s="31">
        <f t="shared" si="1"/>
        <v>190785</v>
      </c>
      <c r="J50" s="31">
        <f t="shared" si="1"/>
        <v>1327505</v>
      </c>
      <c r="K50" s="31">
        <f t="shared" si="1"/>
        <v>1241522</v>
      </c>
      <c r="L50" s="31">
        <f t="shared" si="1"/>
        <v>140400</v>
      </c>
      <c r="M50" s="31">
        <f t="shared" si="1"/>
        <v>1679835</v>
      </c>
      <c r="N50" s="31">
        <f t="shared" si="1"/>
        <v>3061757</v>
      </c>
      <c r="O50" s="31">
        <f t="shared" si="1"/>
        <v>0</v>
      </c>
      <c r="P50" s="31">
        <f t="shared" si="1"/>
        <v>521361</v>
      </c>
      <c r="Q50" s="31">
        <f t="shared" si="1"/>
        <v>432444</v>
      </c>
      <c r="R50" s="31">
        <f t="shared" si="1"/>
        <v>953805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5343067</v>
      </c>
      <c r="X50" s="31">
        <f t="shared" si="1"/>
        <v>7543009</v>
      </c>
      <c r="Y50" s="31">
        <f t="shared" si="1"/>
        <v>-2199942</v>
      </c>
      <c r="Z50" s="32">
        <f>+IF(X50&lt;&gt;0,+(Y50/X50)*100,0)</f>
        <v>-29.165310554448499</v>
      </c>
      <c r="AA50" s="29">
        <f>SUM(AA37:AA49)</f>
        <v>9788364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150634172</v>
      </c>
      <c r="D51" s="39">
        <f t="shared" si="2"/>
        <v>0</v>
      </c>
      <c r="E51" s="40">
        <f t="shared" si="2"/>
        <v>3894516</v>
      </c>
      <c r="F51" s="41">
        <f t="shared" si="2"/>
        <v>5367966</v>
      </c>
      <c r="G51" s="41">
        <f t="shared" si="2"/>
        <v>926285</v>
      </c>
      <c r="H51" s="41">
        <f t="shared" si="2"/>
        <v>-202364</v>
      </c>
      <c r="I51" s="41">
        <f t="shared" si="2"/>
        <v>755745</v>
      </c>
      <c r="J51" s="41">
        <f t="shared" si="2"/>
        <v>1479666</v>
      </c>
      <c r="K51" s="41">
        <f t="shared" si="2"/>
        <v>-209046</v>
      </c>
      <c r="L51" s="41">
        <f t="shared" si="2"/>
        <v>876682</v>
      </c>
      <c r="M51" s="41">
        <f t="shared" si="2"/>
        <v>-641189</v>
      </c>
      <c r="N51" s="41">
        <f t="shared" si="2"/>
        <v>26447</v>
      </c>
      <c r="O51" s="41">
        <f t="shared" si="2"/>
        <v>1066156</v>
      </c>
      <c r="P51" s="41">
        <f t="shared" si="2"/>
        <v>469018</v>
      </c>
      <c r="Q51" s="41">
        <f t="shared" si="2"/>
        <v>844030</v>
      </c>
      <c r="R51" s="41">
        <f t="shared" si="2"/>
        <v>2379204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3885317</v>
      </c>
      <c r="X51" s="41">
        <f t="shared" si="2"/>
        <v>3354957</v>
      </c>
      <c r="Y51" s="41">
        <f t="shared" si="2"/>
        <v>530360</v>
      </c>
      <c r="Z51" s="42">
        <f>+IF(X51&lt;&gt;0,+(Y51/X51)*100,0)</f>
        <v>15.808250299482228</v>
      </c>
      <c r="AA51" s="39">
        <f>+AA35-AA50</f>
        <v>5367966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2959031</v>
      </c>
      <c r="J52" s="22">
        <v>2959031</v>
      </c>
      <c r="K52" s="22">
        <v>6259078</v>
      </c>
      <c r="L52" s="22">
        <v>3715792</v>
      </c>
      <c r="M52" s="22">
        <v>3014059</v>
      </c>
      <c r="N52" s="22">
        <v>12988929</v>
      </c>
      <c r="O52" s="22">
        <v>180102</v>
      </c>
      <c r="P52" s="22">
        <v>363906</v>
      </c>
      <c r="Q52" s="22">
        <v>6339496</v>
      </c>
      <c r="R52" s="22">
        <v>6883504</v>
      </c>
      <c r="S52" s="22">
        <v>0</v>
      </c>
      <c r="T52" s="22">
        <v>0</v>
      </c>
      <c r="U52" s="22">
        <v>0</v>
      </c>
      <c r="V52" s="22">
        <v>0</v>
      </c>
      <c r="W52" s="22">
        <v>22831464</v>
      </c>
      <c r="X52" s="22">
        <v>0</v>
      </c>
      <c r="Y52" s="22">
        <v>22831464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150634172</v>
      </c>
      <c r="D54" s="48">
        <f t="shared" si="3"/>
        <v>0</v>
      </c>
      <c r="E54" s="49">
        <f t="shared" si="3"/>
        <v>3894516</v>
      </c>
      <c r="F54" s="50">
        <f t="shared" si="3"/>
        <v>5367966</v>
      </c>
      <c r="G54" s="50">
        <f t="shared" si="3"/>
        <v>926285</v>
      </c>
      <c r="H54" s="50">
        <f t="shared" si="3"/>
        <v>-202364</v>
      </c>
      <c r="I54" s="50">
        <f t="shared" si="3"/>
        <v>3714776</v>
      </c>
      <c r="J54" s="50">
        <f t="shared" si="3"/>
        <v>4438697</v>
      </c>
      <c r="K54" s="50">
        <f t="shared" si="3"/>
        <v>6050032</v>
      </c>
      <c r="L54" s="50">
        <f t="shared" si="3"/>
        <v>4592474</v>
      </c>
      <c r="M54" s="50">
        <f t="shared" si="3"/>
        <v>2372870</v>
      </c>
      <c r="N54" s="50">
        <f t="shared" si="3"/>
        <v>13015376</v>
      </c>
      <c r="O54" s="50">
        <f t="shared" si="3"/>
        <v>1246258</v>
      </c>
      <c r="P54" s="50">
        <f t="shared" si="3"/>
        <v>832924</v>
      </c>
      <c r="Q54" s="50">
        <f t="shared" si="3"/>
        <v>7183526</v>
      </c>
      <c r="R54" s="50">
        <f t="shared" si="3"/>
        <v>9262708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26716781</v>
      </c>
      <c r="X54" s="50">
        <f t="shared" si="3"/>
        <v>3354957</v>
      </c>
      <c r="Y54" s="50">
        <f t="shared" si="3"/>
        <v>23361824</v>
      </c>
      <c r="Z54" s="51">
        <f>+IF(X54&lt;&gt;0,+(Y54/X54)*100,0)</f>
        <v>696.33750894571824</v>
      </c>
      <c r="AA54" s="48">
        <f>SUM(AA51:AA53)</f>
        <v>5367966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150634172</v>
      </c>
      <c r="D56" s="54">
        <f>+D54-D55</f>
        <v>0</v>
      </c>
      <c r="E56" s="55">
        <f t="shared" si="4"/>
        <v>3894516</v>
      </c>
      <c r="F56" s="56">
        <f t="shared" si="4"/>
        <v>5367966</v>
      </c>
      <c r="G56" s="56">
        <f t="shared" si="4"/>
        <v>926285</v>
      </c>
      <c r="H56" s="56">
        <f t="shared" si="4"/>
        <v>-202364</v>
      </c>
      <c r="I56" s="56">
        <f t="shared" si="4"/>
        <v>3714776</v>
      </c>
      <c r="J56" s="56">
        <f t="shared" si="4"/>
        <v>4438697</v>
      </c>
      <c r="K56" s="56">
        <f t="shared" si="4"/>
        <v>6050032</v>
      </c>
      <c r="L56" s="56">
        <f t="shared" si="4"/>
        <v>4592474</v>
      </c>
      <c r="M56" s="56">
        <f t="shared" si="4"/>
        <v>2372870</v>
      </c>
      <c r="N56" s="56">
        <f t="shared" si="4"/>
        <v>13015376</v>
      </c>
      <c r="O56" s="56">
        <f t="shared" si="4"/>
        <v>1246258</v>
      </c>
      <c r="P56" s="56">
        <f t="shared" si="4"/>
        <v>832924</v>
      </c>
      <c r="Q56" s="56">
        <f t="shared" si="4"/>
        <v>7183526</v>
      </c>
      <c r="R56" s="56">
        <f t="shared" si="4"/>
        <v>9262708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26716781</v>
      </c>
      <c r="X56" s="56">
        <f t="shared" si="4"/>
        <v>3354957</v>
      </c>
      <c r="Y56" s="56">
        <f t="shared" si="4"/>
        <v>23361824</v>
      </c>
      <c r="Z56" s="57">
        <f>+IF(X56&lt;&gt;0,+(Y56/X56)*100,0)</f>
        <v>696.33750894571824</v>
      </c>
      <c r="AA56" s="54">
        <f>+AA54-AA55</f>
        <v>5367966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150634172</v>
      </c>
      <c r="D59" s="48">
        <f>SUM(D56:D58)</f>
        <v>0</v>
      </c>
      <c r="E59" s="49">
        <f t="shared" si="5"/>
        <v>3894516</v>
      </c>
      <c r="F59" s="50">
        <f t="shared" si="5"/>
        <v>5367966</v>
      </c>
      <c r="G59" s="50">
        <f t="shared" si="5"/>
        <v>926285</v>
      </c>
      <c r="H59" s="50">
        <f t="shared" si="5"/>
        <v>-202364</v>
      </c>
      <c r="I59" s="50">
        <f t="shared" si="5"/>
        <v>3714776</v>
      </c>
      <c r="J59" s="50">
        <f t="shared" si="5"/>
        <v>4438697</v>
      </c>
      <c r="K59" s="50">
        <f t="shared" si="5"/>
        <v>6050032</v>
      </c>
      <c r="L59" s="50">
        <f t="shared" si="5"/>
        <v>4592474</v>
      </c>
      <c r="M59" s="50">
        <f t="shared" si="5"/>
        <v>2372870</v>
      </c>
      <c r="N59" s="50">
        <f t="shared" si="5"/>
        <v>13015376</v>
      </c>
      <c r="O59" s="50">
        <f t="shared" si="5"/>
        <v>1246258</v>
      </c>
      <c r="P59" s="50">
        <f t="shared" si="5"/>
        <v>832924</v>
      </c>
      <c r="Q59" s="50">
        <f t="shared" si="5"/>
        <v>7183526</v>
      </c>
      <c r="R59" s="50">
        <f t="shared" si="5"/>
        <v>9262708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26716781</v>
      </c>
      <c r="X59" s="50">
        <f t="shared" si="5"/>
        <v>3354957</v>
      </c>
      <c r="Y59" s="50">
        <f t="shared" si="5"/>
        <v>23361824</v>
      </c>
      <c r="Z59" s="51">
        <f>+IF(X59&lt;&gt;0,+(Y59/X59)*100,0)</f>
        <v>696.33750894571824</v>
      </c>
      <c r="AA59" s="48">
        <f>SUM(AA56:AA58)</f>
        <v>5367966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150634172</v>
      </c>
      <c r="D62" s="65">
        <f>SUM(D59:D61)</f>
        <v>0</v>
      </c>
      <c r="E62" s="66">
        <f t="shared" si="6"/>
        <v>3894516</v>
      </c>
      <c r="F62" s="67">
        <f t="shared" si="6"/>
        <v>5367966</v>
      </c>
      <c r="G62" s="67">
        <f t="shared" si="6"/>
        <v>926285</v>
      </c>
      <c r="H62" s="67">
        <f t="shared" si="6"/>
        <v>-202364</v>
      </c>
      <c r="I62" s="67">
        <f t="shared" si="6"/>
        <v>3714776</v>
      </c>
      <c r="J62" s="67">
        <f t="shared" si="6"/>
        <v>4438697</v>
      </c>
      <c r="K62" s="67">
        <f t="shared" si="6"/>
        <v>6050032</v>
      </c>
      <c r="L62" s="67">
        <f t="shared" si="6"/>
        <v>4592474</v>
      </c>
      <c r="M62" s="67">
        <f t="shared" si="6"/>
        <v>2372870</v>
      </c>
      <c r="N62" s="67">
        <f t="shared" si="6"/>
        <v>13015376</v>
      </c>
      <c r="O62" s="67">
        <f t="shared" si="6"/>
        <v>1246258</v>
      </c>
      <c r="P62" s="67">
        <f t="shared" si="6"/>
        <v>832924</v>
      </c>
      <c r="Q62" s="67">
        <f t="shared" si="6"/>
        <v>7183526</v>
      </c>
      <c r="R62" s="67">
        <f t="shared" si="6"/>
        <v>9262708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26716781</v>
      </c>
      <c r="X62" s="67">
        <f t="shared" si="6"/>
        <v>3354957</v>
      </c>
      <c r="Y62" s="67">
        <f t="shared" si="6"/>
        <v>23361824</v>
      </c>
      <c r="Z62" s="68">
        <f>+IF(X62&lt;&gt;0,+(Y62/X62)*100,0)</f>
        <v>696.33750894571824</v>
      </c>
      <c r="AA62" s="65">
        <f>SUM(AA59:AA61)</f>
        <v>5367966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21439575</v>
      </c>
      <c r="D8" s="20">
        <v>0</v>
      </c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>
        <v>1890547</v>
      </c>
      <c r="L8" s="22">
        <v>1875762</v>
      </c>
      <c r="M8" s="22">
        <v>1896728</v>
      </c>
      <c r="N8" s="22">
        <v>5663037</v>
      </c>
      <c r="O8" s="22">
        <v>1896755</v>
      </c>
      <c r="P8" s="22">
        <v>1900426</v>
      </c>
      <c r="Q8" s="22">
        <v>1885392</v>
      </c>
      <c r="R8" s="22">
        <v>5682573</v>
      </c>
      <c r="S8" s="22">
        <v>0</v>
      </c>
      <c r="T8" s="22">
        <v>0</v>
      </c>
      <c r="U8" s="22">
        <v>0</v>
      </c>
      <c r="V8" s="22">
        <v>0</v>
      </c>
      <c r="W8" s="22">
        <v>16927579</v>
      </c>
      <c r="X8" s="22">
        <v>18885609</v>
      </c>
      <c r="Y8" s="22">
        <v>-1958030</v>
      </c>
      <c r="Z8" s="23">
        <v>-10.367841460659278</v>
      </c>
      <c r="AA8" s="20">
        <v>25180826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2750</v>
      </c>
      <c r="F10" s="22">
        <v>2750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2061</v>
      </c>
      <c r="Y10" s="22">
        <v>-2061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5494827</v>
      </c>
      <c r="D13" s="20">
        <v>0</v>
      </c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>
        <v>484789</v>
      </c>
      <c r="L13" s="22">
        <v>479795</v>
      </c>
      <c r="M13" s="22">
        <v>486452</v>
      </c>
      <c r="N13" s="22">
        <v>1451036</v>
      </c>
      <c r="O13" s="22">
        <v>493492</v>
      </c>
      <c r="P13" s="22">
        <v>500198</v>
      </c>
      <c r="Q13" s="22">
        <v>505976</v>
      </c>
      <c r="R13" s="22">
        <v>1499666</v>
      </c>
      <c r="S13" s="22">
        <v>0</v>
      </c>
      <c r="T13" s="22">
        <v>0</v>
      </c>
      <c r="U13" s="22">
        <v>0</v>
      </c>
      <c r="V13" s="22">
        <v>0</v>
      </c>
      <c r="W13" s="22">
        <v>4379323</v>
      </c>
      <c r="X13" s="22">
        <v>2874969</v>
      </c>
      <c r="Y13" s="22">
        <v>1504354</v>
      </c>
      <c r="Z13" s="23">
        <v>52.325920731667019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1420267</v>
      </c>
      <c r="F28" s="22">
        <v>1420267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1420267</v>
      </c>
      <c r="Y28" s="22">
        <v>-1420267</v>
      </c>
      <c r="Z28" s="23">
        <v>-100</v>
      </c>
      <c r="AA28" s="20">
        <v>1420267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3100421</v>
      </c>
      <c r="D31" s="20">
        <v>0</v>
      </c>
      <c r="E31" s="21">
        <v>1215175</v>
      </c>
      <c r="F31" s="22">
        <v>1215175</v>
      </c>
      <c r="G31" s="22">
        <v>267605</v>
      </c>
      <c r="H31" s="22">
        <v>264229</v>
      </c>
      <c r="I31" s="22">
        <v>262175</v>
      </c>
      <c r="J31" s="22">
        <v>794009</v>
      </c>
      <c r="K31" s="22">
        <v>256415</v>
      </c>
      <c r="L31" s="22">
        <v>263507</v>
      </c>
      <c r="M31" s="22">
        <v>269338</v>
      </c>
      <c r="N31" s="22">
        <v>789260</v>
      </c>
      <c r="O31" s="22">
        <v>264138</v>
      </c>
      <c r="P31" s="22">
        <v>264295</v>
      </c>
      <c r="Q31" s="22">
        <v>262719</v>
      </c>
      <c r="R31" s="22">
        <v>791152</v>
      </c>
      <c r="S31" s="22">
        <v>0</v>
      </c>
      <c r="T31" s="22">
        <v>0</v>
      </c>
      <c r="U31" s="22">
        <v>0</v>
      </c>
      <c r="V31" s="22">
        <v>0</v>
      </c>
      <c r="W31" s="22">
        <v>2374421</v>
      </c>
      <c r="X31" s="22">
        <v>911376</v>
      </c>
      <c r="Y31" s="22">
        <v>1463045</v>
      </c>
      <c r="Z31" s="23">
        <v>160.53143817699828</v>
      </c>
      <c r="AA31" s="20">
        <v>1215175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30034823</v>
      </c>
      <c r="D35" s="29">
        <f t="shared" ref="D35:Y35" si="0">SUM(D6:D34)</f>
        <v>0</v>
      </c>
      <c r="E35" s="30">
        <f t="shared" si="0"/>
        <v>31652314</v>
      </c>
      <c r="F35" s="31">
        <f t="shared" si="0"/>
        <v>31652314</v>
      </c>
      <c r="G35" s="31">
        <f t="shared" si="0"/>
        <v>2594273</v>
      </c>
      <c r="H35" s="31">
        <f t="shared" si="0"/>
        <v>2582520</v>
      </c>
      <c r="I35" s="31">
        <f t="shared" si="0"/>
        <v>2627806</v>
      </c>
      <c r="J35" s="31">
        <f t="shared" si="0"/>
        <v>7804599</v>
      </c>
      <c r="K35" s="31">
        <f t="shared" si="0"/>
        <v>2631751</v>
      </c>
      <c r="L35" s="31">
        <f t="shared" si="0"/>
        <v>2619064</v>
      </c>
      <c r="M35" s="31">
        <f t="shared" si="0"/>
        <v>2652518</v>
      </c>
      <c r="N35" s="31">
        <f t="shared" si="0"/>
        <v>7903333</v>
      </c>
      <c r="O35" s="31">
        <f t="shared" si="0"/>
        <v>2654385</v>
      </c>
      <c r="P35" s="31">
        <f t="shared" si="0"/>
        <v>2664919</v>
      </c>
      <c r="Q35" s="31">
        <f t="shared" si="0"/>
        <v>2654087</v>
      </c>
      <c r="R35" s="31">
        <f t="shared" si="0"/>
        <v>7973391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23681323</v>
      </c>
      <c r="X35" s="31">
        <f t="shared" si="0"/>
        <v>24094282</v>
      </c>
      <c r="Y35" s="31">
        <f t="shared" si="0"/>
        <v>-412959</v>
      </c>
      <c r="Z35" s="32">
        <f>+IF(X35&lt;&gt;0,+(Y35/X35)*100,0)</f>
        <v>-1.7139294709010211</v>
      </c>
      <c r="AA35" s="29">
        <f>SUM(AA6:AA34)</f>
        <v>31652314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20454078</v>
      </c>
      <c r="D37" s="20">
        <v>0</v>
      </c>
      <c r="E37" s="21">
        <v>20865092</v>
      </c>
      <c r="F37" s="22">
        <v>20865092</v>
      </c>
      <c r="G37" s="22">
        <v>1573133</v>
      </c>
      <c r="H37" s="22">
        <v>1927642</v>
      </c>
      <c r="I37" s="22">
        <v>1767577</v>
      </c>
      <c r="J37" s="22">
        <v>5268352</v>
      </c>
      <c r="K37" s="22">
        <v>1807484</v>
      </c>
      <c r="L37" s="22">
        <v>1699711</v>
      </c>
      <c r="M37" s="22">
        <v>1791286</v>
      </c>
      <c r="N37" s="22">
        <v>5298481</v>
      </c>
      <c r="O37" s="22">
        <v>1781630</v>
      </c>
      <c r="P37" s="22">
        <v>1650990</v>
      </c>
      <c r="Q37" s="22">
        <v>1788214</v>
      </c>
      <c r="R37" s="22">
        <v>5220834</v>
      </c>
      <c r="S37" s="22">
        <v>0</v>
      </c>
      <c r="T37" s="22">
        <v>0</v>
      </c>
      <c r="U37" s="22">
        <v>0</v>
      </c>
      <c r="V37" s="22">
        <v>0</v>
      </c>
      <c r="W37" s="22">
        <v>15787667</v>
      </c>
      <c r="X37" s="22">
        <v>15648768</v>
      </c>
      <c r="Y37" s="22">
        <v>138899</v>
      </c>
      <c r="Z37" s="23">
        <v>0.88760342028203121</v>
      </c>
      <c r="AA37" s="20">
        <v>20865092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813835</v>
      </c>
      <c r="D40" s="20">
        <v>0</v>
      </c>
      <c r="E40" s="21">
        <v>3000000</v>
      </c>
      <c r="F40" s="22">
        <v>3000000</v>
      </c>
      <c r="G40" s="22">
        <v>2587</v>
      </c>
      <c r="H40" s="22">
        <v>5862</v>
      </c>
      <c r="I40" s="22">
        <v>0</v>
      </c>
      <c r="J40" s="22">
        <v>8449</v>
      </c>
      <c r="K40" s="22">
        <v>5173</v>
      </c>
      <c r="L40" s="22">
        <v>1995</v>
      </c>
      <c r="M40" s="22">
        <v>0</v>
      </c>
      <c r="N40" s="22">
        <v>7168</v>
      </c>
      <c r="O40" s="22">
        <v>121</v>
      </c>
      <c r="P40" s="22">
        <v>344</v>
      </c>
      <c r="Q40" s="22">
        <v>339</v>
      </c>
      <c r="R40" s="22">
        <v>804</v>
      </c>
      <c r="S40" s="22">
        <v>0</v>
      </c>
      <c r="T40" s="22">
        <v>0</v>
      </c>
      <c r="U40" s="22">
        <v>0</v>
      </c>
      <c r="V40" s="22">
        <v>0</v>
      </c>
      <c r="W40" s="22">
        <v>16421</v>
      </c>
      <c r="X40" s="22">
        <v>2250000</v>
      </c>
      <c r="Y40" s="22">
        <v>-2233579</v>
      </c>
      <c r="Z40" s="23">
        <v>-99.270177777777775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19850773</v>
      </c>
      <c r="F41" s="22">
        <v>19850773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14888079</v>
      </c>
      <c r="Y41" s="22">
        <v>-14888079</v>
      </c>
      <c r="Z41" s="23">
        <v>-100</v>
      </c>
      <c r="AA41" s="20">
        <v>19850773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2420032</v>
      </c>
      <c r="D44" s="20">
        <v>0</v>
      </c>
      <c r="E44" s="21">
        <v>4000000</v>
      </c>
      <c r="F44" s="22">
        <v>4000000</v>
      </c>
      <c r="G44" s="22">
        <v>0</v>
      </c>
      <c r="H44" s="22">
        <v>0</v>
      </c>
      <c r="I44" s="22">
        <v>209779</v>
      </c>
      <c r="J44" s="22">
        <v>209779</v>
      </c>
      <c r="K44" s="22">
        <v>0</v>
      </c>
      <c r="L44" s="22">
        <v>0</v>
      </c>
      <c r="M44" s="22">
        <v>227399</v>
      </c>
      <c r="N44" s="22">
        <v>227399</v>
      </c>
      <c r="O44" s="22">
        <v>0</v>
      </c>
      <c r="P44" s="22">
        <v>698341</v>
      </c>
      <c r="Q44" s="22">
        <v>444101</v>
      </c>
      <c r="R44" s="22">
        <v>1142442</v>
      </c>
      <c r="S44" s="22">
        <v>0</v>
      </c>
      <c r="T44" s="22">
        <v>0</v>
      </c>
      <c r="U44" s="22">
        <v>0</v>
      </c>
      <c r="V44" s="22">
        <v>0</v>
      </c>
      <c r="W44" s="22">
        <v>1579620</v>
      </c>
      <c r="X44" s="22">
        <v>2999997</v>
      </c>
      <c r="Y44" s="22">
        <v>-1420377</v>
      </c>
      <c r="Z44" s="23">
        <v>-47.345947345947351</v>
      </c>
      <c r="AA44" s="20">
        <v>4000000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1001712</v>
      </c>
      <c r="D46" s="20">
        <v>0</v>
      </c>
      <c r="E46" s="21">
        <v>25500000</v>
      </c>
      <c r="F46" s="22">
        <v>25500000</v>
      </c>
      <c r="G46" s="22">
        <v>3787</v>
      </c>
      <c r="H46" s="22">
        <v>57432</v>
      </c>
      <c r="I46" s="22">
        <v>81335</v>
      </c>
      <c r="J46" s="22">
        <v>142554</v>
      </c>
      <c r="K46" s="22">
        <v>89530</v>
      </c>
      <c r="L46" s="22">
        <v>54832</v>
      </c>
      <c r="M46" s="22">
        <v>35174</v>
      </c>
      <c r="N46" s="22">
        <v>179536</v>
      </c>
      <c r="O46" s="22">
        <v>42188</v>
      </c>
      <c r="P46" s="22">
        <v>31722</v>
      </c>
      <c r="Q46" s="22">
        <v>91723</v>
      </c>
      <c r="R46" s="22">
        <v>165633</v>
      </c>
      <c r="S46" s="22">
        <v>0</v>
      </c>
      <c r="T46" s="22">
        <v>0</v>
      </c>
      <c r="U46" s="22">
        <v>0</v>
      </c>
      <c r="V46" s="22">
        <v>0</v>
      </c>
      <c r="W46" s="22">
        <v>487723</v>
      </c>
      <c r="X46" s="22">
        <v>19125000</v>
      </c>
      <c r="Y46" s="22">
        <v>-18637277</v>
      </c>
      <c r="Z46" s="23">
        <v>-97.44981437908497</v>
      </c>
      <c r="AA46" s="20">
        <v>25500000</v>
      </c>
    </row>
    <row r="47" spans="1:27" x14ac:dyDescent="0.25">
      <c r="A47" s="19" t="s">
        <v>73</v>
      </c>
      <c r="B47" s="15" t="s">
        <v>32</v>
      </c>
      <c r="C47" s="20">
        <v>176241</v>
      </c>
      <c r="D47" s="20">
        <v>0</v>
      </c>
      <c r="E47" s="21">
        <v>160346</v>
      </c>
      <c r="F47" s="22">
        <v>160346</v>
      </c>
      <c r="G47" s="22">
        <v>12517</v>
      </c>
      <c r="H47" s="22">
        <v>16060</v>
      </c>
      <c r="I47" s="22">
        <v>14519</v>
      </c>
      <c r="J47" s="22">
        <v>43096</v>
      </c>
      <c r="K47" s="22">
        <v>14881</v>
      </c>
      <c r="L47" s="22">
        <v>15923</v>
      </c>
      <c r="M47" s="22">
        <v>14778</v>
      </c>
      <c r="N47" s="22">
        <v>45582</v>
      </c>
      <c r="O47" s="22">
        <v>14646</v>
      </c>
      <c r="P47" s="22">
        <v>13301</v>
      </c>
      <c r="Q47" s="22">
        <v>14988</v>
      </c>
      <c r="R47" s="22">
        <v>42935</v>
      </c>
      <c r="S47" s="22">
        <v>0</v>
      </c>
      <c r="T47" s="22">
        <v>0</v>
      </c>
      <c r="U47" s="22">
        <v>0</v>
      </c>
      <c r="V47" s="22">
        <v>0</v>
      </c>
      <c r="W47" s="22">
        <v>131613</v>
      </c>
      <c r="X47" s="22">
        <v>120258</v>
      </c>
      <c r="Y47" s="22">
        <v>11355</v>
      </c>
      <c r="Z47" s="23">
        <v>9.4421992715661336</v>
      </c>
      <c r="AA47" s="20">
        <v>160346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24865898</v>
      </c>
      <c r="D50" s="29">
        <f t="shared" ref="D50:Y50" si="1">SUM(D37:D49)</f>
        <v>0</v>
      </c>
      <c r="E50" s="30">
        <f t="shared" si="1"/>
        <v>73376211</v>
      </c>
      <c r="F50" s="31">
        <f t="shared" si="1"/>
        <v>73376211</v>
      </c>
      <c r="G50" s="31">
        <f t="shared" si="1"/>
        <v>1592024</v>
      </c>
      <c r="H50" s="31">
        <f t="shared" si="1"/>
        <v>2006996</v>
      </c>
      <c r="I50" s="31">
        <f t="shared" si="1"/>
        <v>2073210</v>
      </c>
      <c r="J50" s="31">
        <f t="shared" si="1"/>
        <v>5672230</v>
      </c>
      <c r="K50" s="31">
        <f t="shared" si="1"/>
        <v>1917068</v>
      </c>
      <c r="L50" s="31">
        <f t="shared" si="1"/>
        <v>1772461</v>
      </c>
      <c r="M50" s="31">
        <f t="shared" si="1"/>
        <v>2068637</v>
      </c>
      <c r="N50" s="31">
        <f t="shared" si="1"/>
        <v>5758166</v>
      </c>
      <c r="O50" s="31">
        <f t="shared" si="1"/>
        <v>1838585</v>
      </c>
      <c r="P50" s="31">
        <f t="shared" si="1"/>
        <v>2394698</v>
      </c>
      <c r="Q50" s="31">
        <f t="shared" si="1"/>
        <v>2339365</v>
      </c>
      <c r="R50" s="31">
        <f t="shared" si="1"/>
        <v>6572648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18003044</v>
      </c>
      <c r="X50" s="31">
        <f t="shared" si="1"/>
        <v>55032102</v>
      </c>
      <c r="Y50" s="31">
        <f t="shared" si="1"/>
        <v>-37029058</v>
      </c>
      <c r="Z50" s="32">
        <f>+IF(X50&lt;&gt;0,+(Y50/X50)*100,0)</f>
        <v>-67.286286829458192</v>
      </c>
      <c r="AA50" s="29">
        <f>SUM(AA37:AA49)</f>
        <v>73376211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5168925</v>
      </c>
      <c r="D51" s="39">
        <f t="shared" si="2"/>
        <v>0</v>
      </c>
      <c r="E51" s="40">
        <f t="shared" si="2"/>
        <v>-41723897</v>
      </c>
      <c r="F51" s="41">
        <f t="shared" si="2"/>
        <v>-41723897</v>
      </c>
      <c r="G51" s="41">
        <f t="shared" si="2"/>
        <v>1002249</v>
      </c>
      <c r="H51" s="41">
        <f t="shared" si="2"/>
        <v>575524</v>
      </c>
      <c r="I51" s="41">
        <f t="shared" si="2"/>
        <v>554596</v>
      </c>
      <c r="J51" s="41">
        <f t="shared" si="2"/>
        <v>2132369</v>
      </c>
      <c r="K51" s="41">
        <f t="shared" si="2"/>
        <v>714683</v>
      </c>
      <c r="L51" s="41">
        <f t="shared" si="2"/>
        <v>846603</v>
      </c>
      <c r="M51" s="41">
        <f t="shared" si="2"/>
        <v>583881</v>
      </c>
      <c r="N51" s="41">
        <f t="shared" si="2"/>
        <v>2145167</v>
      </c>
      <c r="O51" s="41">
        <f t="shared" si="2"/>
        <v>815800</v>
      </c>
      <c r="P51" s="41">
        <f t="shared" si="2"/>
        <v>270221</v>
      </c>
      <c r="Q51" s="41">
        <f t="shared" si="2"/>
        <v>314722</v>
      </c>
      <c r="R51" s="41">
        <f t="shared" si="2"/>
        <v>1400743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5678279</v>
      </c>
      <c r="X51" s="41">
        <f t="shared" si="2"/>
        <v>-30937820</v>
      </c>
      <c r="Y51" s="41">
        <f t="shared" si="2"/>
        <v>36616099</v>
      </c>
      <c r="Z51" s="42">
        <f>+IF(X51&lt;&gt;0,+(Y51/X51)*100,0)</f>
        <v>-118.35384328954011</v>
      </c>
      <c r="AA51" s="39">
        <f>+AA35-AA50</f>
        <v>-41723897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5168925</v>
      </c>
      <c r="D54" s="48">
        <f t="shared" si="3"/>
        <v>0</v>
      </c>
      <c r="E54" s="49">
        <f t="shared" si="3"/>
        <v>-41723897</v>
      </c>
      <c r="F54" s="50">
        <f t="shared" si="3"/>
        <v>-41723897</v>
      </c>
      <c r="G54" s="50">
        <f t="shared" si="3"/>
        <v>1002249</v>
      </c>
      <c r="H54" s="50">
        <f t="shared" si="3"/>
        <v>575524</v>
      </c>
      <c r="I54" s="50">
        <f t="shared" si="3"/>
        <v>554596</v>
      </c>
      <c r="J54" s="50">
        <f t="shared" si="3"/>
        <v>2132369</v>
      </c>
      <c r="K54" s="50">
        <f t="shared" si="3"/>
        <v>714683</v>
      </c>
      <c r="L54" s="50">
        <f t="shared" si="3"/>
        <v>846603</v>
      </c>
      <c r="M54" s="50">
        <f t="shared" si="3"/>
        <v>583881</v>
      </c>
      <c r="N54" s="50">
        <f t="shared" si="3"/>
        <v>2145167</v>
      </c>
      <c r="O54" s="50">
        <f t="shared" si="3"/>
        <v>815800</v>
      </c>
      <c r="P54" s="50">
        <f t="shared" si="3"/>
        <v>270221</v>
      </c>
      <c r="Q54" s="50">
        <f t="shared" si="3"/>
        <v>314722</v>
      </c>
      <c r="R54" s="50">
        <f t="shared" si="3"/>
        <v>1400743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5678279</v>
      </c>
      <c r="X54" s="50">
        <f t="shared" si="3"/>
        <v>-30937820</v>
      </c>
      <c r="Y54" s="50">
        <f t="shared" si="3"/>
        <v>36616099</v>
      </c>
      <c r="Z54" s="51">
        <f>+IF(X54&lt;&gt;0,+(Y54/X54)*100,0)</f>
        <v>-118.35384328954011</v>
      </c>
      <c r="AA54" s="48">
        <f>SUM(AA51:AA53)</f>
        <v>-41723897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5168925</v>
      </c>
      <c r="D56" s="54">
        <f>+D54-D55</f>
        <v>0</v>
      </c>
      <c r="E56" s="55">
        <f t="shared" si="4"/>
        <v>-41723897</v>
      </c>
      <c r="F56" s="56">
        <f t="shared" si="4"/>
        <v>-41723897</v>
      </c>
      <c r="G56" s="56">
        <f t="shared" si="4"/>
        <v>1002249</v>
      </c>
      <c r="H56" s="56">
        <f t="shared" si="4"/>
        <v>575524</v>
      </c>
      <c r="I56" s="56">
        <f t="shared" si="4"/>
        <v>554596</v>
      </c>
      <c r="J56" s="56">
        <f t="shared" si="4"/>
        <v>2132369</v>
      </c>
      <c r="K56" s="56">
        <f t="shared" si="4"/>
        <v>714683</v>
      </c>
      <c r="L56" s="56">
        <f t="shared" si="4"/>
        <v>846603</v>
      </c>
      <c r="M56" s="56">
        <f t="shared" si="4"/>
        <v>583881</v>
      </c>
      <c r="N56" s="56">
        <f t="shared" si="4"/>
        <v>2145167</v>
      </c>
      <c r="O56" s="56">
        <f t="shared" si="4"/>
        <v>815800</v>
      </c>
      <c r="P56" s="56">
        <f t="shared" si="4"/>
        <v>270221</v>
      </c>
      <c r="Q56" s="56">
        <f t="shared" si="4"/>
        <v>314722</v>
      </c>
      <c r="R56" s="56">
        <f t="shared" si="4"/>
        <v>1400743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5678279</v>
      </c>
      <c r="X56" s="56">
        <f t="shared" si="4"/>
        <v>-30937820</v>
      </c>
      <c r="Y56" s="56">
        <f t="shared" si="4"/>
        <v>36616099</v>
      </c>
      <c r="Z56" s="57">
        <f>+IF(X56&lt;&gt;0,+(Y56/X56)*100,0)</f>
        <v>-118.35384328954011</v>
      </c>
      <c r="AA56" s="54">
        <f>+AA54-AA55</f>
        <v>-41723897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5168925</v>
      </c>
      <c r="D59" s="48">
        <f>SUM(D56:D58)</f>
        <v>0</v>
      </c>
      <c r="E59" s="49">
        <f t="shared" si="5"/>
        <v>-41723897</v>
      </c>
      <c r="F59" s="50">
        <f t="shared" si="5"/>
        <v>-41723897</v>
      </c>
      <c r="G59" s="50">
        <f t="shared" si="5"/>
        <v>1002249</v>
      </c>
      <c r="H59" s="50">
        <f t="shared" si="5"/>
        <v>575524</v>
      </c>
      <c r="I59" s="50">
        <f t="shared" si="5"/>
        <v>554596</v>
      </c>
      <c r="J59" s="50">
        <f t="shared" si="5"/>
        <v>2132369</v>
      </c>
      <c r="K59" s="50">
        <f t="shared" si="5"/>
        <v>714683</v>
      </c>
      <c r="L59" s="50">
        <f t="shared" si="5"/>
        <v>846603</v>
      </c>
      <c r="M59" s="50">
        <f t="shared" si="5"/>
        <v>583881</v>
      </c>
      <c r="N59" s="50">
        <f t="shared" si="5"/>
        <v>2145167</v>
      </c>
      <c r="O59" s="50">
        <f t="shared" si="5"/>
        <v>815800</v>
      </c>
      <c r="P59" s="50">
        <f t="shared" si="5"/>
        <v>270221</v>
      </c>
      <c r="Q59" s="50">
        <f t="shared" si="5"/>
        <v>314722</v>
      </c>
      <c r="R59" s="50">
        <f t="shared" si="5"/>
        <v>1400743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5678279</v>
      </c>
      <c r="X59" s="50">
        <f t="shared" si="5"/>
        <v>-30937820</v>
      </c>
      <c r="Y59" s="50">
        <f t="shared" si="5"/>
        <v>36616099</v>
      </c>
      <c r="Z59" s="51">
        <f>+IF(X59&lt;&gt;0,+(Y59/X59)*100,0)</f>
        <v>-118.35384328954011</v>
      </c>
      <c r="AA59" s="48">
        <f>SUM(AA56:AA58)</f>
        <v>-41723897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5168925</v>
      </c>
      <c r="D62" s="65">
        <f>SUM(D59:D61)</f>
        <v>0</v>
      </c>
      <c r="E62" s="66">
        <f t="shared" si="6"/>
        <v>-41723897</v>
      </c>
      <c r="F62" s="67">
        <f t="shared" si="6"/>
        <v>-41723897</v>
      </c>
      <c r="G62" s="67">
        <f t="shared" si="6"/>
        <v>1002249</v>
      </c>
      <c r="H62" s="67">
        <f t="shared" si="6"/>
        <v>575524</v>
      </c>
      <c r="I62" s="67">
        <f t="shared" si="6"/>
        <v>554596</v>
      </c>
      <c r="J62" s="67">
        <f t="shared" si="6"/>
        <v>2132369</v>
      </c>
      <c r="K62" s="67">
        <f t="shared" si="6"/>
        <v>714683</v>
      </c>
      <c r="L62" s="67">
        <f t="shared" si="6"/>
        <v>846603</v>
      </c>
      <c r="M62" s="67">
        <f t="shared" si="6"/>
        <v>583881</v>
      </c>
      <c r="N62" s="67">
        <f t="shared" si="6"/>
        <v>2145167</v>
      </c>
      <c r="O62" s="67">
        <f t="shared" si="6"/>
        <v>815800</v>
      </c>
      <c r="P62" s="67">
        <f t="shared" si="6"/>
        <v>270221</v>
      </c>
      <c r="Q62" s="67">
        <f t="shared" si="6"/>
        <v>314722</v>
      </c>
      <c r="R62" s="67">
        <f t="shared" si="6"/>
        <v>1400743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5678279</v>
      </c>
      <c r="X62" s="67">
        <f t="shared" si="6"/>
        <v>-30937820</v>
      </c>
      <c r="Y62" s="67">
        <f t="shared" si="6"/>
        <v>36616099</v>
      </c>
      <c r="Z62" s="68">
        <f>+IF(X62&lt;&gt;0,+(Y62/X62)*100,0)</f>
        <v>-118.35384328954011</v>
      </c>
      <c r="AA62" s="65">
        <f>SUM(AA59:AA61)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7617804</v>
      </c>
      <c r="D8" s="20">
        <v>0</v>
      </c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>
        <v>650953</v>
      </c>
      <c r="L8" s="22">
        <v>650509</v>
      </c>
      <c r="M8" s="22">
        <v>652103</v>
      </c>
      <c r="N8" s="22">
        <v>1953565</v>
      </c>
      <c r="O8" s="22">
        <v>639791</v>
      </c>
      <c r="P8" s="22">
        <v>652296</v>
      </c>
      <c r="Q8" s="22">
        <v>660867</v>
      </c>
      <c r="R8" s="22">
        <v>1952954</v>
      </c>
      <c r="S8" s="22">
        <v>0</v>
      </c>
      <c r="T8" s="22">
        <v>0</v>
      </c>
      <c r="U8" s="22">
        <v>0</v>
      </c>
      <c r="V8" s="22">
        <v>0</v>
      </c>
      <c r="W8" s="22">
        <v>5535788</v>
      </c>
      <c r="X8" s="22">
        <v>5730786</v>
      </c>
      <c r="Y8" s="22">
        <v>-194998</v>
      </c>
      <c r="Z8" s="23">
        <v>-3.4026397077119963</v>
      </c>
      <c r="AA8" s="20">
        <v>7641054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1214371</v>
      </c>
      <c r="D13" s="20">
        <v>0</v>
      </c>
      <c r="E13" s="21">
        <v>210308</v>
      </c>
      <c r="F13" s="22">
        <v>1026011</v>
      </c>
      <c r="G13" s="22">
        <v>93135</v>
      </c>
      <c r="H13" s="22">
        <v>35170</v>
      </c>
      <c r="I13" s="22">
        <v>100874</v>
      </c>
      <c r="J13" s="22">
        <v>229179</v>
      </c>
      <c r="K13" s="22">
        <v>93961</v>
      </c>
      <c r="L13" s="22">
        <v>91493</v>
      </c>
      <c r="M13" s="22">
        <v>92571</v>
      </c>
      <c r="N13" s="22">
        <v>278025</v>
      </c>
      <c r="O13" s="22">
        <v>84380</v>
      </c>
      <c r="P13" s="22">
        <v>85544</v>
      </c>
      <c r="Q13" s="22">
        <v>67101</v>
      </c>
      <c r="R13" s="22">
        <v>237025</v>
      </c>
      <c r="S13" s="22">
        <v>0</v>
      </c>
      <c r="T13" s="22">
        <v>0</v>
      </c>
      <c r="U13" s="22">
        <v>0</v>
      </c>
      <c r="V13" s="22">
        <v>0</v>
      </c>
      <c r="W13" s="22">
        <v>744229</v>
      </c>
      <c r="X13" s="22">
        <v>769500</v>
      </c>
      <c r="Y13" s="22">
        <v>-25271</v>
      </c>
      <c r="Z13" s="23">
        <v>-3.2840805717998705</v>
      </c>
      <c r="AA13" s="20">
        <v>1026011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147154205</v>
      </c>
      <c r="D28" s="20">
        <v>0</v>
      </c>
      <c r="E28" s="21">
        <v>163313264</v>
      </c>
      <c r="F28" s="22">
        <v>150213264</v>
      </c>
      <c r="G28" s="22">
        <v>57630527</v>
      </c>
      <c r="H28" s="22">
        <v>0</v>
      </c>
      <c r="I28" s="22">
        <v>0</v>
      </c>
      <c r="J28" s="22">
        <v>57630527</v>
      </c>
      <c r="K28" s="22">
        <v>0</v>
      </c>
      <c r="L28" s="22">
        <v>0</v>
      </c>
      <c r="M28" s="22">
        <v>45000649</v>
      </c>
      <c r="N28" s="22">
        <v>45000649</v>
      </c>
      <c r="O28" s="22">
        <v>0</v>
      </c>
      <c r="P28" s="22">
        <v>0</v>
      </c>
      <c r="Q28" s="22">
        <v>43402232</v>
      </c>
      <c r="R28" s="22">
        <v>43402232</v>
      </c>
      <c r="S28" s="22">
        <v>0</v>
      </c>
      <c r="T28" s="22">
        <v>0</v>
      </c>
      <c r="U28" s="22">
        <v>0</v>
      </c>
      <c r="V28" s="22">
        <v>0</v>
      </c>
      <c r="W28" s="22">
        <v>146033408</v>
      </c>
      <c r="X28" s="22">
        <v>151823261</v>
      </c>
      <c r="Y28" s="22">
        <v>-5789853</v>
      </c>
      <c r="Z28" s="23">
        <v>-3.8135480438666116</v>
      </c>
      <c r="AA28" s="20">
        <v>150213264</v>
      </c>
    </row>
    <row r="29" spans="1:27" x14ac:dyDescent="0.25">
      <c r="A29" s="19" t="s">
        <v>56</v>
      </c>
      <c r="B29" s="15" t="s">
        <v>32</v>
      </c>
      <c r="C29" s="20">
        <v>32956</v>
      </c>
      <c r="D29" s="20">
        <v>0</v>
      </c>
      <c r="E29" s="21">
        <v>0</v>
      </c>
      <c r="F29" s="22">
        <v>25491</v>
      </c>
      <c r="G29" s="22">
        <v>2277</v>
      </c>
      <c r="H29" s="22">
        <v>2159</v>
      </c>
      <c r="I29" s="22">
        <v>2176</v>
      </c>
      <c r="J29" s="22">
        <v>6612</v>
      </c>
      <c r="K29" s="22">
        <v>2132</v>
      </c>
      <c r="L29" s="22">
        <v>2114</v>
      </c>
      <c r="M29" s="22">
        <v>2039</v>
      </c>
      <c r="N29" s="22">
        <v>6285</v>
      </c>
      <c r="O29" s="22">
        <v>2046</v>
      </c>
      <c r="P29" s="22">
        <v>2063</v>
      </c>
      <c r="Q29" s="22">
        <v>2074</v>
      </c>
      <c r="R29" s="22">
        <v>6183</v>
      </c>
      <c r="S29" s="22">
        <v>0</v>
      </c>
      <c r="T29" s="22">
        <v>0</v>
      </c>
      <c r="U29" s="22">
        <v>0</v>
      </c>
      <c r="V29" s="22">
        <v>0</v>
      </c>
      <c r="W29" s="22">
        <v>19080</v>
      </c>
      <c r="X29" s="22">
        <v>19116</v>
      </c>
      <c r="Y29" s="22">
        <v>-36</v>
      </c>
      <c r="Z29" s="23">
        <v>-0.18832391713747645</v>
      </c>
      <c r="AA29" s="20">
        <v>25491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41832</v>
      </c>
      <c r="D31" s="20">
        <v>0</v>
      </c>
      <c r="E31" s="21">
        <v>0</v>
      </c>
      <c r="F31" s="22">
        <v>50970</v>
      </c>
      <c r="G31" s="22">
        <v>3127</v>
      </c>
      <c r="H31" s="22">
        <v>4454</v>
      </c>
      <c r="I31" s="22">
        <v>4034</v>
      </c>
      <c r="J31" s="22">
        <v>11615</v>
      </c>
      <c r="K31" s="22">
        <v>4425</v>
      </c>
      <c r="L31" s="22">
        <v>4439</v>
      </c>
      <c r="M31" s="22">
        <v>4439</v>
      </c>
      <c r="N31" s="22">
        <v>13303</v>
      </c>
      <c r="O31" s="22">
        <v>4439</v>
      </c>
      <c r="P31" s="22">
        <v>4439</v>
      </c>
      <c r="Q31" s="22">
        <v>4439</v>
      </c>
      <c r="R31" s="22">
        <v>13317</v>
      </c>
      <c r="S31" s="22">
        <v>0</v>
      </c>
      <c r="T31" s="22">
        <v>0</v>
      </c>
      <c r="U31" s="22">
        <v>0</v>
      </c>
      <c r="V31" s="22">
        <v>0</v>
      </c>
      <c r="W31" s="22">
        <v>38235</v>
      </c>
      <c r="X31" s="22">
        <v>20388</v>
      </c>
      <c r="Y31" s="22">
        <v>17847</v>
      </c>
      <c r="Z31" s="23">
        <v>87.536786344908762</v>
      </c>
      <c r="AA31" s="20">
        <v>50970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156061168</v>
      </c>
      <c r="D35" s="29">
        <f t="shared" ref="D35:Y35" si="0">SUM(D6:D34)</f>
        <v>0</v>
      </c>
      <c r="E35" s="30">
        <f t="shared" si="0"/>
        <v>171164626</v>
      </c>
      <c r="F35" s="31">
        <f t="shared" si="0"/>
        <v>158956790</v>
      </c>
      <c r="G35" s="31">
        <f t="shared" si="0"/>
        <v>58329890</v>
      </c>
      <c r="H35" s="31">
        <f t="shared" si="0"/>
        <v>415879</v>
      </c>
      <c r="I35" s="31">
        <f t="shared" si="0"/>
        <v>761433</v>
      </c>
      <c r="J35" s="31">
        <f t="shared" si="0"/>
        <v>59507202</v>
      </c>
      <c r="K35" s="31">
        <f t="shared" si="0"/>
        <v>751471</v>
      </c>
      <c r="L35" s="31">
        <f t="shared" si="0"/>
        <v>748555</v>
      </c>
      <c r="M35" s="31">
        <f t="shared" si="0"/>
        <v>45751801</v>
      </c>
      <c r="N35" s="31">
        <f t="shared" si="0"/>
        <v>47251827</v>
      </c>
      <c r="O35" s="31">
        <f t="shared" si="0"/>
        <v>730656</v>
      </c>
      <c r="P35" s="31">
        <f t="shared" si="0"/>
        <v>744342</v>
      </c>
      <c r="Q35" s="31">
        <f t="shared" si="0"/>
        <v>44136713</v>
      </c>
      <c r="R35" s="31">
        <f t="shared" si="0"/>
        <v>45611711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152370740</v>
      </c>
      <c r="X35" s="31">
        <f t="shared" si="0"/>
        <v>158363051</v>
      </c>
      <c r="Y35" s="31">
        <f t="shared" si="0"/>
        <v>-5992311</v>
      </c>
      <c r="Z35" s="32">
        <f>+IF(X35&lt;&gt;0,+(Y35/X35)*100,0)</f>
        <v>-3.7839072701371483</v>
      </c>
      <c r="AA35" s="29">
        <f>SUM(AA6:AA34)</f>
        <v>158956790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5779623</v>
      </c>
      <c r="D37" s="20">
        <v>0</v>
      </c>
      <c r="E37" s="21">
        <v>4736834</v>
      </c>
      <c r="F37" s="22">
        <v>4736834</v>
      </c>
      <c r="G37" s="22">
        <v>618072</v>
      </c>
      <c r="H37" s="22">
        <v>485214</v>
      </c>
      <c r="I37" s="22">
        <v>495724</v>
      </c>
      <c r="J37" s="22">
        <v>1599010</v>
      </c>
      <c r="K37" s="22">
        <v>208068</v>
      </c>
      <c r="L37" s="22">
        <v>826714</v>
      </c>
      <c r="M37" s="22">
        <v>853899</v>
      </c>
      <c r="N37" s="22">
        <v>1888681</v>
      </c>
      <c r="O37" s="22">
        <v>529865</v>
      </c>
      <c r="P37" s="22">
        <v>510315</v>
      </c>
      <c r="Q37" s="22">
        <v>508088</v>
      </c>
      <c r="R37" s="22">
        <v>1548268</v>
      </c>
      <c r="S37" s="22">
        <v>0</v>
      </c>
      <c r="T37" s="22">
        <v>0</v>
      </c>
      <c r="U37" s="22">
        <v>0</v>
      </c>
      <c r="V37" s="22">
        <v>0</v>
      </c>
      <c r="W37" s="22">
        <v>5035959</v>
      </c>
      <c r="X37" s="22">
        <v>3557619</v>
      </c>
      <c r="Y37" s="22">
        <v>1478340</v>
      </c>
      <c r="Z37" s="23">
        <v>41.554196781611523</v>
      </c>
      <c r="AA37" s="20">
        <v>4736834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118400</v>
      </c>
      <c r="D40" s="20">
        <v>0</v>
      </c>
      <c r="E40" s="21">
        <v>1517688</v>
      </c>
      <c r="F40" s="22">
        <v>1517688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1138275</v>
      </c>
      <c r="Y40" s="22">
        <v>-1138275</v>
      </c>
      <c r="Z40" s="23">
        <v>-100</v>
      </c>
      <c r="AA40" s="20">
        <v>1517688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860142</v>
      </c>
      <c r="D42" s="20">
        <v>0</v>
      </c>
      <c r="E42" s="21">
        <v>378803</v>
      </c>
      <c r="F42" s="22">
        <v>378803</v>
      </c>
      <c r="G42" s="22">
        <v>53288</v>
      </c>
      <c r="H42" s="22">
        <v>53288</v>
      </c>
      <c r="I42" s="22">
        <v>136056</v>
      </c>
      <c r="J42" s="22">
        <v>242632</v>
      </c>
      <c r="K42" s="22">
        <v>72003</v>
      </c>
      <c r="L42" s="22">
        <v>72003</v>
      </c>
      <c r="M42" s="22">
        <v>72003</v>
      </c>
      <c r="N42" s="22">
        <v>216009</v>
      </c>
      <c r="O42" s="22">
        <v>72003</v>
      </c>
      <c r="P42" s="22">
        <v>72003</v>
      </c>
      <c r="Q42" s="22">
        <v>72003</v>
      </c>
      <c r="R42" s="22">
        <v>216009</v>
      </c>
      <c r="S42" s="22">
        <v>0</v>
      </c>
      <c r="T42" s="22">
        <v>0</v>
      </c>
      <c r="U42" s="22">
        <v>0</v>
      </c>
      <c r="V42" s="22">
        <v>0</v>
      </c>
      <c r="W42" s="22">
        <v>674650</v>
      </c>
      <c r="X42" s="22">
        <v>284121</v>
      </c>
      <c r="Y42" s="22">
        <v>390529</v>
      </c>
      <c r="Z42" s="23">
        <v>137.45164912132506</v>
      </c>
      <c r="AA42" s="20">
        <v>378803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5000</v>
      </c>
      <c r="D44" s="20">
        <v>0</v>
      </c>
      <c r="E44" s="21">
        <v>613305</v>
      </c>
      <c r="F44" s="22">
        <v>2113305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1059981</v>
      </c>
      <c r="Y44" s="22">
        <v>-1059981</v>
      </c>
      <c r="Z44" s="23">
        <v>-100</v>
      </c>
      <c r="AA44" s="20">
        <v>2113305</v>
      </c>
    </row>
    <row r="45" spans="1:27" x14ac:dyDescent="0.25">
      <c r="A45" s="19" t="s">
        <v>71</v>
      </c>
      <c r="B45" s="15" t="s">
        <v>32</v>
      </c>
      <c r="C45" s="20">
        <v>11410973</v>
      </c>
      <c r="D45" s="20">
        <v>0</v>
      </c>
      <c r="E45" s="21">
        <v>13000000</v>
      </c>
      <c r="F45" s="22">
        <v>11900000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3007948</v>
      </c>
      <c r="Q45" s="22">
        <v>3425631</v>
      </c>
      <c r="R45" s="22">
        <v>6433579</v>
      </c>
      <c r="S45" s="22">
        <v>0</v>
      </c>
      <c r="T45" s="22">
        <v>0</v>
      </c>
      <c r="U45" s="22">
        <v>0</v>
      </c>
      <c r="V45" s="22">
        <v>0</v>
      </c>
      <c r="W45" s="22">
        <v>6433579</v>
      </c>
      <c r="X45" s="22">
        <v>11480000</v>
      </c>
      <c r="Y45" s="22">
        <v>-5046421</v>
      </c>
      <c r="Z45" s="23">
        <v>-43.958371080139372</v>
      </c>
      <c r="AA45" s="20">
        <v>11900000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189542</v>
      </c>
      <c r="D47" s="20">
        <v>0</v>
      </c>
      <c r="E47" s="21">
        <v>248936</v>
      </c>
      <c r="F47" s="22">
        <v>248936</v>
      </c>
      <c r="G47" s="22">
        <v>28370</v>
      </c>
      <c r="H47" s="22">
        <v>10596</v>
      </c>
      <c r="I47" s="22">
        <v>4760</v>
      </c>
      <c r="J47" s="22">
        <v>43726</v>
      </c>
      <c r="K47" s="22">
        <v>4760</v>
      </c>
      <c r="L47" s="22">
        <v>4760</v>
      </c>
      <c r="M47" s="22">
        <v>8666</v>
      </c>
      <c r="N47" s="22">
        <v>18186</v>
      </c>
      <c r="O47" s="22">
        <v>8728</v>
      </c>
      <c r="P47" s="22">
        <v>10778</v>
      </c>
      <c r="Q47" s="22">
        <v>8782</v>
      </c>
      <c r="R47" s="22">
        <v>28288</v>
      </c>
      <c r="S47" s="22">
        <v>0</v>
      </c>
      <c r="T47" s="22">
        <v>0</v>
      </c>
      <c r="U47" s="22">
        <v>0</v>
      </c>
      <c r="V47" s="22">
        <v>0</v>
      </c>
      <c r="W47" s="22">
        <v>90200</v>
      </c>
      <c r="X47" s="22">
        <v>186705</v>
      </c>
      <c r="Y47" s="22">
        <v>-96505</v>
      </c>
      <c r="Z47" s="23">
        <v>-51.688492541710183</v>
      </c>
      <c r="AA47" s="20">
        <v>248936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18363680</v>
      </c>
      <c r="D50" s="29">
        <f t="shared" ref="D50:Y50" si="1">SUM(D37:D49)</f>
        <v>0</v>
      </c>
      <c r="E50" s="30">
        <f t="shared" si="1"/>
        <v>20495566</v>
      </c>
      <c r="F50" s="31">
        <f t="shared" si="1"/>
        <v>20895566</v>
      </c>
      <c r="G50" s="31">
        <f t="shared" si="1"/>
        <v>699730</v>
      </c>
      <c r="H50" s="31">
        <f t="shared" si="1"/>
        <v>549098</v>
      </c>
      <c r="I50" s="31">
        <f t="shared" si="1"/>
        <v>636540</v>
      </c>
      <c r="J50" s="31">
        <f t="shared" si="1"/>
        <v>1885368</v>
      </c>
      <c r="K50" s="31">
        <f t="shared" si="1"/>
        <v>284831</v>
      </c>
      <c r="L50" s="31">
        <f t="shared" si="1"/>
        <v>903477</v>
      </c>
      <c r="M50" s="31">
        <f t="shared" si="1"/>
        <v>934568</v>
      </c>
      <c r="N50" s="31">
        <f t="shared" si="1"/>
        <v>2122876</v>
      </c>
      <c r="O50" s="31">
        <f t="shared" si="1"/>
        <v>610596</v>
      </c>
      <c r="P50" s="31">
        <f t="shared" si="1"/>
        <v>3601044</v>
      </c>
      <c r="Q50" s="31">
        <f t="shared" si="1"/>
        <v>4014504</v>
      </c>
      <c r="R50" s="31">
        <f t="shared" si="1"/>
        <v>8226144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12234388</v>
      </c>
      <c r="X50" s="31">
        <f t="shared" si="1"/>
        <v>17706701</v>
      </c>
      <c r="Y50" s="31">
        <f t="shared" si="1"/>
        <v>-5472313</v>
      </c>
      <c r="Z50" s="32">
        <f>+IF(X50&lt;&gt;0,+(Y50/X50)*100,0)</f>
        <v>-30.90532222800848</v>
      </c>
      <c r="AA50" s="29">
        <f>SUM(AA37:AA49)</f>
        <v>20895566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137697488</v>
      </c>
      <c r="D51" s="39">
        <f t="shared" si="2"/>
        <v>0</v>
      </c>
      <c r="E51" s="40">
        <f t="shared" si="2"/>
        <v>150669060</v>
      </c>
      <c r="F51" s="41">
        <f t="shared" si="2"/>
        <v>138061224</v>
      </c>
      <c r="G51" s="41">
        <f t="shared" si="2"/>
        <v>57630160</v>
      </c>
      <c r="H51" s="41">
        <f t="shared" si="2"/>
        <v>-133219</v>
      </c>
      <c r="I51" s="41">
        <f t="shared" si="2"/>
        <v>124893</v>
      </c>
      <c r="J51" s="41">
        <f t="shared" si="2"/>
        <v>57621834</v>
      </c>
      <c r="K51" s="41">
        <f t="shared" si="2"/>
        <v>466640</v>
      </c>
      <c r="L51" s="41">
        <f t="shared" si="2"/>
        <v>-154922</v>
      </c>
      <c r="M51" s="41">
        <f t="shared" si="2"/>
        <v>44817233</v>
      </c>
      <c r="N51" s="41">
        <f t="shared" si="2"/>
        <v>45128951</v>
      </c>
      <c r="O51" s="41">
        <f t="shared" si="2"/>
        <v>120060</v>
      </c>
      <c r="P51" s="41">
        <f t="shared" si="2"/>
        <v>-2856702</v>
      </c>
      <c r="Q51" s="41">
        <f t="shared" si="2"/>
        <v>40122209</v>
      </c>
      <c r="R51" s="41">
        <f t="shared" si="2"/>
        <v>37385567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140136352</v>
      </c>
      <c r="X51" s="41">
        <f t="shared" si="2"/>
        <v>140656350</v>
      </c>
      <c r="Y51" s="41">
        <f t="shared" si="2"/>
        <v>-519998</v>
      </c>
      <c r="Z51" s="42">
        <f>+IF(X51&lt;&gt;0,+(Y51/X51)*100,0)</f>
        <v>-0.36969393845354298</v>
      </c>
      <c r="AA51" s="39">
        <f>+AA35-AA50</f>
        <v>138061224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137697488</v>
      </c>
      <c r="D54" s="48">
        <f t="shared" si="3"/>
        <v>0</v>
      </c>
      <c r="E54" s="49">
        <f t="shared" si="3"/>
        <v>150669060</v>
      </c>
      <c r="F54" s="50">
        <f t="shared" si="3"/>
        <v>138061224</v>
      </c>
      <c r="G54" s="50">
        <f t="shared" si="3"/>
        <v>57630160</v>
      </c>
      <c r="H54" s="50">
        <f t="shared" si="3"/>
        <v>-133219</v>
      </c>
      <c r="I54" s="50">
        <f t="shared" si="3"/>
        <v>124893</v>
      </c>
      <c r="J54" s="50">
        <f t="shared" si="3"/>
        <v>57621834</v>
      </c>
      <c r="K54" s="50">
        <f t="shared" si="3"/>
        <v>466640</v>
      </c>
      <c r="L54" s="50">
        <f t="shared" si="3"/>
        <v>-154922</v>
      </c>
      <c r="M54" s="50">
        <f t="shared" si="3"/>
        <v>44817233</v>
      </c>
      <c r="N54" s="50">
        <f t="shared" si="3"/>
        <v>45128951</v>
      </c>
      <c r="O54" s="50">
        <f t="shared" si="3"/>
        <v>120060</v>
      </c>
      <c r="P54" s="50">
        <f t="shared" si="3"/>
        <v>-2856702</v>
      </c>
      <c r="Q54" s="50">
        <f t="shared" si="3"/>
        <v>40122209</v>
      </c>
      <c r="R54" s="50">
        <f t="shared" si="3"/>
        <v>37385567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140136352</v>
      </c>
      <c r="X54" s="50">
        <f t="shared" si="3"/>
        <v>140656350</v>
      </c>
      <c r="Y54" s="50">
        <f t="shared" si="3"/>
        <v>-519998</v>
      </c>
      <c r="Z54" s="51">
        <f>+IF(X54&lt;&gt;0,+(Y54/X54)*100,0)</f>
        <v>-0.36969393845354298</v>
      </c>
      <c r="AA54" s="48">
        <f>SUM(AA51:AA53)</f>
        <v>138061224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137697488</v>
      </c>
      <c r="D56" s="54">
        <f>+D54-D55</f>
        <v>0</v>
      </c>
      <c r="E56" s="55">
        <f t="shared" si="4"/>
        <v>150669060</v>
      </c>
      <c r="F56" s="56">
        <f t="shared" si="4"/>
        <v>138061224</v>
      </c>
      <c r="G56" s="56">
        <f t="shared" si="4"/>
        <v>57630160</v>
      </c>
      <c r="H56" s="56">
        <f t="shared" si="4"/>
        <v>-133219</v>
      </c>
      <c r="I56" s="56">
        <f t="shared" si="4"/>
        <v>124893</v>
      </c>
      <c r="J56" s="56">
        <f t="shared" si="4"/>
        <v>57621834</v>
      </c>
      <c r="K56" s="56">
        <f t="shared" si="4"/>
        <v>466640</v>
      </c>
      <c r="L56" s="56">
        <f t="shared" si="4"/>
        <v>-154922</v>
      </c>
      <c r="M56" s="56">
        <f t="shared" si="4"/>
        <v>44817233</v>
      </c>
      <c r="N56" s="56">
        <f t="shared" si="4"/>
        <v>45128951</v>
      </c>
      <c r="O56" s="56">
        <f t="shared" si="4"/>
        <v>120060</v>
      </c>
      <c r="P56" s="56">
        <f t="shared" si="4"/>
        <v>-2856702</v>
      </c>
      <c r="Q56" s="56">
        <f t="shared" si="4"/>
        <v>40122209</v>
      </c>
      <c r="R56" s="56">
        <f t="shared" si="4"/>
        <v>37385567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140136352</v>
      </c>
      <c r="X56" s="56">
        <f t="shared" si="4"/>
        <v>140656350</v>
      </c>
      <c r="Y56" s="56">
        <f t="shared" si="4"/>
        <v>-519998</v>
      </c>
      <c r="Z56" s="57">
        <f>+IF(X56&lt;&gt;0,+(Y56/X56)*100,0)</f>
        <v>-0.36969393845354298</v>
      </c>
      <c r="AA56" s="54">
        <f>+AA54-AA55</f>
        <v>138061224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137697488</v>
      </c>
      <c r="D59" s="48">
        <f>SUM(D56:D58)</f>
        <v>0</v>
      </c>
      <c r="E59" s="49">
        <f t="shared" si="5"/>
        <v>150669060</v>
      </c>
      <c r="F59" s="50">
        <f t="shared" si="5"/>
        <v>138061224</v>
      </c>
      <c r="G59" s="50">
        <f t="shared" si="5"/>
        <v>57630160</v>
      </c>
      <c r="H59" s="50">
        <f t="shared" si="5"/>
        <v>-133219</v>
      </c>
      <c r="I59" s="50">
        <f t="shared" si="5"/>
        <v>124893</v>
      </c>
      <c r="J59" s="50">
        <f t="shared" si="5"/>
        <v>57621834</v>
      </c>
      <c r="K59" s="50">
        <f t="shared" si="5"/>
        <v>466640</v>
      </c>
      <c r="L59" s="50">
        <f t="shared" si="5"/>
        <v>-154922</v>
      </c>
      <c r="M59" s="50">
        <f t="shared" si="5"/>
        <v>44817233</v>
      </c>
      <c r="N59" s="50">
        <f t="shared" si="5"/>
        <v>45128951</v>
      </c>
      <c r="O59" s="50">
        <f t="shared" si="5"/>
        <v>120060</v>
      </c>
      <c r="P59" s="50">
        <f t="shared" si="5"/>
        <v>-2856702</v>
      </c>
      <c r="Q59" s="50">
        <f t="shared" si="5"/>
        <v>40122209</v>
      </c>
      <c r="R59" s="50">
        <f t="shared" si="5"/>
        <v>37385567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140136352</v>
      </c>
      <c r="X59" s="50">
        <f t="shared" si="5"/>
        <v>140656350</v>
      </c>
      <c r="Y59" s="50">
        <f t="shared" si="5"/>
        <v>-519998</v>
      </c>
      <c r="Z59" s="51">
        <f>+IF(X59&lt;&gt;0,+(Y59/X59)*100,0)</f>
        <v>-0.36969393845354298</v>
      </c>
      <c r="AA59" s="48">
        <f>SUM(AA56:AA58)</f>
        <v>138061224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137697488</v>
      </c>
      <c r="D62" s="65">
        <f>SUM(D59:D61)</f>
        <v>0</v>
      </c>
      <c r="E62" s="66">
        <f t="shared" si="6"/>
        <v>150669060</v>
      </c>
      <c r="F62" s="67">
        <f t="shared" si="6"/>
        <v>138061224</v>
      </c>
      <c r="G62" s="67">
        <f t="shared" si="6"/>
        <v>57630160</v>
      </c>
      <c r="H62" s="67">
        <f t="shared" si="6"/>
        <v>-133219</v>
      </c>
      <c r="I62" s="67">
        <f t="shared" si="6"/>
        <v>124893</v>
      </c>
      <c r="J62" s="67">
        <f t="shared" si="6"/>
        <v>57621834</v>
      </c>
      <c r="K62" s="67">
        <f t="shared" si="6"/>
        <v>466640</v>
      </c>
      <c r="L62" s="67">
        <f t="shared" si="6"/>
        <v>-154922</v>
      </c>
      <c r="M62" s="67">
        <f t="shared" si="6"/>
        <v>44817233</v>
      </c>
      <c r="N62" s="67">
        <f t="shared" si="6"/>
        <v>45128951</v>
      </c>
      <c r="O62" s="67">
        <f t="shared" si="6"/>
        <v>120060</v>
      </c>
      <c r="P62" s="67">
        <f t="shared" si="6"/>
        <v>-2856702</v>
      </c>
      <c r="Q62" s="67">
        <f t="shared" si="6"/>
        <v>40122209</v>
      </c>
      <c r="R62" s="67">
        <f t="shared" si="6"/>
        <v>37385567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140136352</v>
      </c>
      <c r="X62" s="67">
        <f t="shared" si="6"/>
        <v>140656350</v>
      </c>
      <c r="Y62" s="67">
        <f t="shared" si="6"/>
        <v>-519998</v>
      </c>
      <c r="Z62" s="68">
        <f>+IF(X62&lt;&gt;0,+(Y62/X62)*100,0)</f>
        <v>-0.36969393845354298</v>
      </c>
      <c r="AA62" s="65">
        <f>SUM(AA59:AA61)</f>
        <v>138061224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5132334</v>
      </c>
      <c r="D8" s="20">
        <v>0</v>
      </c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>
        <v>343179</v>
      </c>
      <c r="L8" s="22">
        <v>386632</v>
      </c>
      <c r="M8" s="22">
        <v>346918</v>
      </c>
      <c r="N8" s="22">
        <v>1076729</v>
      </c>
      <c r="O8" s="22">
        <v>395854</v>
      </c>
      <c r="P8" s="22">
        <v>373487</v>
      </c>
      <c r="Q8" s="22">
        <v>390382</v>
      </c>
      <c r="R8" s="22">
        <v>1159723</v>
      </c>
      <c r="S8" s="22">
        <v>0</v>
      </c>
      <c r="T8" s="22">
        <v>0</v>
      </c>
      <c r="U8" s="22">
        <v>0</v>
      </c>
      <c r="V8" s="22">
        <v>0</v>
      </c>
      <c r="W8" s="22">
        <v>3267152</v>
      </c>
      <c r="X8" s="22">
        <v>3833397</v>
      </c>
      <c r="Y8" s="22">
        <v>-566245</v>
      </c>
      <c r="Z8" s="23">
        <v>-14.771363362573716</v>
      </c>
      <c r="AA8" s="20">
        <v>5111192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5132334</v>
      </c>
      <c r="D35" s="29">
        <f t="shared" ref="D35:Y35" si="0">SUM(D6:D34)</f>
        <v>0</v>
      </c>
      <c r="E35" s="30">
        <f t="shared" si="0"/>
        <v>5111192</v>
      </c>
      <c r="F35" s="31">
        <f t="shared" si="0"/>
        <v>5111192</v>
      </c>
      <c r="G35" s="31">
        <f t="shared" si="0"/>
        <v>344326</v>
      </c>
      <c r="H35" s="31">
        <f t="shared" si="0"/>
        <v>343225</v>
      </c>
      <c r="I35" s="31">
        <f t="shared" si="0"/>
        <v>343149</v>
      </c>
      <c r="J35" s="31">
        <f t="shared" si="0"/>
        <v>1030700</v>
      </c>
      <c r="K35" s="31">
        <f t="shared" si="0"/>
        <v>343179</v>
      </c>
      <c r="L35" s="31">
        <f t="shared" si="0"/>
        <v>386632</v>
      </c>
      <c r="M35" s="31">
        <f t="shared" si="0"/>
        <v>346918</v>
      </c>
      <c r="N35" s="31">
        <f t="shared" si="0"/>
        <v>1076729</v>
      </c>
      <c r="O35" s="31">
        <f t="shared" si="0"/>
        <v>395854</v>
      </c>
      <c r="P35" s="31">
        <f t="shared" si="0"/>
        <v>373487</v>
      </c>
      <c r="Q35" s="31">
        <f t="shared" si="0"/>
        <v>390382</v>
      </c>
      <c r="R35" s="31">
        <f t="shared" si="0"/>
        <v>1159723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3267152</v>
      </c>
      <c r="X35" s="31">
        <f t="shared" si="0"/>
        <v>3833397</v>
      </c>
      <c r="Y35" s="31">
        <f t="shared" si="0"/>
        <v>-566245</v>
      </c>
      <c r="Z35" s="32">
        <f>+IF(X35&lt;&gt;0,+(Y35/X35)*100,0)</f>
        <v>-14.771363362573716</v>
      </c>
      <c r="AA35" s="29">
        <f>SUM(AA6:AA34)</f>
        <v>5111192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19930070</v>
      </c>
      <c r="D37" s="20">
        <v>0</v>
      </c>
      <c r="E37" s="21">
        <v>23826905</v>
      </c>
      <c r="F37" s="22">
        <v>23836905</v>
      </c>
      <c r="G37" s="22">
        <v>1470989</v>
      </c>
      <c r="H37" s="22">
        <v>1545703</v>
      </c>
      <c r="I37" s="22">
        <v>0</v>
      </c>
      <c r="J37" s="22">
        <v>3016692</v>
      </c>
      <c r="K37" s="22">
        <v>1505710</v>
      </c>
      <c r="L37" s="22">
        <v>1377146</v>
      </c>
      <c r="M37" s="22">
        <v>2285063</v>
      </c>
      <c r="N37" s="22">
        <v>5167919</v>
      </c>
      <c r="O37" s="22">
        <v>1532070</v>
      </c>
      <c r="P37" s="22">
        <v>1459500</v>
      </c>
      <c r="Q37" s="22">
        <v>2932211</v>
      </c>
      <c r="R37" s="22">
        <v>5923781</v>
      </c>
      <c r="S37" s="22">
        <v>0</v>
      </c>
      <c r="T37" s="22">
        <v>0</v>
      </c>
      <c r="U37" s="22">
        <v>0</v>
      </c>
      <c r="V37" s="22">
        <v>0</v>
      </c>
      <c r="W37" s="22">
        <v>14108392</v>
      </c>
      <c r="X37" s="22">
        <v>17877681</v>
      </c>
      <c r="Y37" s="22">
        <v>-3769289</v>
      </c>
      <c r="Z37" s="23">
        <v>-21.083769198029657</v>
      </c>
      <c r="AA37" s="20">
        <v>23836905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24583770</v>
      </c>
      <c r="F41" s="22">
        <v>24583770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18437832</v>
      </c>
      <c r="Y41" s="22">
        <v>-18437832</v>
      </c>
      <c r="Z41" s="23">
        <v>-100</v>
      </c>
      <c r="AA41" s="20">
        <v>24583770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17513255</v>
      </c>
      <c r="D44" s="20">
        <v>0</v>
      </c>
      <c r="E44" s="21">
        <v>23020000</v>
      </c>
      <c r="F44" s="22">
        <v>21820000</v>
      </c>
      <c r="G44" s="22">
        <v>1035440</v>
      </c>
      <c r="H44" s="22">
        <v>0</v>
      </c>
      <c r="I44" s="22">
        <v>0</v>
      </c>
      <c r="J44" s="22">
        <v>1035440</v>
      </c>
      <c r="K44" s="22">
        <v>1209</v>
      </c>
      <c r="L44" s="22">
        <v>0</v>
      </c>
      <c r="M44" s="22">
        <v>1361119</v>
      </c>
      <c r="N44" s="22">
        <v>1362328</v>
      </c>
      <c r="O44" s="22">
        <v>0</v>
      </c>
      <c r="P44" s="22">
        <v>3937534</v>
      </c>
      <c r="Q44" s="22">
        <v>4069714</v>
      </c>
      <c r="R44" s="22">
        <v>8007248</v>
      </c>
      <c r="S44" s="22">
        <v>0</v>
      </c>
      <c r="T44" s="22">
        <v>0</v>
      </c>
      <c r="U44" s="22">
        <v>0</v>
      </c>
      <c r="V44" s="22">
        <v>0</v>
      </c>
      <c r="W44" s="22">
        <v>10405016</v>
      </c>
      <c r="X44" s="22">
        <v>16364997</v>
      </c>
      <c r="Y44" s="22">
        <v>-5959981</v>
      </c>
      <c r="Z44" s="23">
        <v>-36.419077864786651</v>
      </c>
      <c r="AA44" s="20">
        <v>21820000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182109</v>
      </c>
      <c r="D47" s="20">
        <v>0</v>
      </c>
      <c r="E47" s="21">
        <v>232849</v>
      </c>
      <c r="F47" s="22">
        <v>232849</v>
      </c>
      <c r="G47" s="22">
        <v>12816</v>
      </c>
      <c r="H47" s="22">
        <v>13484</v>
      </c>
      <c r="I47" s="22">
        <v>0</v>
      </c>
      <c r="J47" s="22">
        <v>26300</v>
      </c>
      <c r="K47" s="22">
        <v>13178</v>
      </c>
      <c r="L47" s="22">
        <v>15093</v>
      </c>
      <c r="M47" s="22">
        <v>21625</v>
      </c>
      <c r="N47" s="22">
        <v>49896</v>
      </c>
      <c r="O47" s="22">
        <v>15273</v>
      </c>
      <c r="P47" s="22">
        <v>17245</v>
      </c>
      <c r="Q47" s="22">
        <v>36156</v>
      </c>
      <c r="R47" s="22">
        <v>68674</v>
      </c>
      <c r="S47" s="22">
        <v>0</v>
      </c>
      <c r="T47" s="22">
        <v>0</v>
      </c>
      <c r="U47" s="22">
        <v>0</v>
      </c>
      <c r="V47" s="22">
        <v>0</v>
      </c>
      <c r="W47" s="22">
        <v>144870</v>
      </c>
      <c r="X47" s="22">
        <v>174636</v>
      </c>
      <c r="Y47" s="22">
        <v>-29766</v>
      </c>
      <c r="Z47" s="23">
        <v>-17.044595616024189</v>
      </c>
      <c r="AA47" s="20">
        <v>232849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37625434</v>
      </c>
      <c r="D50" s="29">
        <f t="shared" ref="D50:Y50" si="1">SUM(D37:D49)</f>
        <v>0</v>
      </c>
      <c r="E50" s="30">
        <f t="shared" si="1"/>
        <v>71663524</v>
      </c>
      <c r="F50" s="31">
        <f t="shared" si="1"/>
        <v>70473524</v>
      </c>
      <c r="G50" s="31">
        <f t="shared" si="1"/>
        <v>2519245</v>
      </c>
      <c r="H50" s="31">
        <f t="shared" si="1"/>
        <v>1559187</v>
      </c>
      <c r="I50" s="31">
        <f t="shared" si="1"/>
        <v>0</v>
      </c>
      <c r="J50" s="31">
        <f t="shared" si="1"/>
        <v>4078432</v>
      </c>
      <c r="K50" s="31">
        <f t="shared" si="1"/>
        <v>1520097</v>
      </c>
      <c r="L50" s="31">
        <f t="shared" si="1"/>
        <v>1392239</v>
      </c>
      <c r="M50" s="31">
        <f t="shared" si="1"/>
        <v>3667807</v>
      </c>
      <c r="N50" s="31">
        <f t="shared" si="1"/>
        <v>6580143</v>
      </c>
      <c r="O50" s="31">
        <f t="shared" si="1"/>
        <v>1547343</v>
      </c>
      <c r="P50" s="31">
        <f t="shared" si="1"/>
        <v>5414279</v>
      </c>
      <c r="Q50" s="31">
        <f t="shared" si="1"/>
        <v>7038081</v>
      </c>
      <c r="R50" s="31">
        <f t="shared" si="1"/>
        <v>13999703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24658278</v>
      </c>
      <c r="X50" s="31">
        <f t="shared" si="1"/>
        <v>52855146</v>
      </c>
      <c r="Y50" s="31">
        <f t="shared" si="1"/>
        <v>-28196868</v>
      </c>
      <c r="Z50" s="32">
        <f>+IF(X50&lt;&gt;0,+(Y50/X50)*100,0)</f>
        <v>-53.347441325769871</v>
      </c>
      <c r="AA50" s="29">
        <f>SUM(AA37:AA49)</f>
        <v>70473524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-32493100</v>
      </c>
      <c r="D51" s="39">
        <f t="shared" si="2"/>
        <v>0</v>
      </c>
      <c r="E51" s="40">
        <f t="shared" si="2"/>
        <v>-66552332</v>
      </c>
      <c r="F51" s="41">
        <f t="shared" si="2"/>
        <v>-65362332</v>
      </c>
      <c r="G51" s="41">
        <f t="shared" si="2"/>
        <v>-2174919</v>
      </c>
      <c r="H51" s="41">
        <f t="shared" si="2"/>
        <v>-1215962</v>
      </c>
      <c r="I51" s="41">
        <f t="shared" si="2"/>
        <v>343149</v>
      </c>
      <c r="J51" s="41">
        <f t="shared" si="2"/>
        <v>-3047732</v>
      </c>
      <c r="K51" s="41">
        <f t="shared" si="2"/>
        <v>-1176918</v>
      </c>
      <c r="L51" s="41">
        <f t="shared" si="2"/>
        <v>-1005607</v>
      </c>
      <c r="M51" s="41">
        <f t="shared" si="2"/>
        <v>-3320889</v>
      </c>
      <c r="N51" s="41">
        <f t="shared" si="2"/>
        <v>-5503414</v>
      </c>
      <c r="O51" s="41">
        <f t="shared" si="2"/>
        <v>-1151489</v>
      </c>
      <c r="P51" s="41">
        <f t="shared" si="2"/>
        <v>-5040792</v>
      </c>
      <c r="Q51" s="41">
        <f t="shared" si="2"/>
        <v>-6647699</v>
      </c>
      <c r="R51" s="41">
        <f t="shared" si="2"/>
        <v>-12839980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-21391126</v>
      </c>
      <c r="X51" s="41">
        <f t="shared" si="2"/>
        <v>-49021749</v>
      </c>
      <c r="Y51" s="41">
        <f t="shared" si="2"/>
        <v>27630623</v>
      </c>
      <c r="Z51" s="42">
        <f>+IF(X51&lt;&gt;0,+(Y51/X51)*100,0)</f>
        <v>-56.364008962634117</v>
      </c>
      <c r="AA51" s="39">
        <f>+AA35-AA50</f>
        <v>-65362332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-32493100</v>
      </c>
      <c r="D54" s="48">
        <f t="shared" si="3"/>
        <v>0</v>
      </c>
      <c r="E54" s="49">
        <f t="shared" si="3"/>
        <v>-66552332</v>
      </c>
      <c r="F54" s="50">
        <f t="shared" si="3"/>
        <v>-65362332</v>
      </c>
      <c r="G54" s="50">
        <f t="shared" si="3"/>
        <v>-2174919</v>
      </c>
      <c r="H54" s="50">
        <f t="shared" si="3"/>
        <v>-1215962</v>
      </c>
      <c r="I54" s="50">
        <f t="shared" si="3"/>
        <v>343149</v>
      </c>
      <c r="J54" s="50">
        <f t="shared" si="3"/>
        <v>-3047732</v>
      </c>
      <c r="K54" s="50">
        <f t="shared" si="3"/>
        <v>-1176918</v>
      </c>
      <c r="L54" s="50">
        <f t="shared" si="3"/>
        <v>-1005607</v>
      </c>
      <c r="M54" s="50">
        <f t="shared" si="3"/>
        <v>-3320889</v>
      </c>
      <c r="N54" s="50">
        <f t="shared" si="3"/>
        <v>-5503414</v>
      </c>
      <c r="O54" s="50">
        <f t="shared" si="3"/>
        <v>-1151489</v>
      </c>
      <c r="P54" s="50">
        <f t="shared" si="3"/>
        <v>-5040792</v>
      </c>
      <c r="Q54" s="50">
        <f t="shared" si="3"/>
        <v>-6647699</v>
      </c>
      <c r="R54" s="50">
        <f t="shared" si="3"/>
        <v>-12839980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-21391126</v>
      </c>
      <c r="X54" s="50">
        <f t="shared" si="3"/>
        <v>-49021749</v>
      </c>
      <c r="Y54" s="50">
        <f t="shared" si="3"/>
        <v>27630623</v>
      </c>
      <c r="Z54" s="51">
        <f>+IF(X54&lt;&gt;0,+(Y54/X54)*100,0)</f>
        <v>-56.364008962634117</v>
      </c>
      <c r="AA54" s="48">
        <f>SUM(AA51:AA53)</f>
        <v>-65362332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-32493100</v>
      </c>
      <c r="D56" s="54">
        <f>+D54-D55</f>
        <v>0</v>
      </c>
      <c r="E56" s="55">
        <f t="shared" si="4"/>
        <v>-66552332</v>
      </c>
      <c r="F56" s="56">
        <f t="shared" si="4"/>
        <v>-65362332</v>
      </c>
      <c r="G56" s="56">
        <f t="shared" si="4"/>
        <v>-2174919</v>
      </c>
      <c r="H56" s="56">
        <f t="shared" si="4"/>
        <v>-1215962</v>
      </c>
      <c r="I56" s="56">
        <f t="shared" si="4"/>
        <v>343149</v>
      </c>
      <c r="J56" s="56">
        <f t="shared" si="4"/>
        <v>-3047732</v>
      </c>
      <c r="K56" s="56">
        <f t="shared" si="4"/>
        <v>-1176918</v>
      </c>
      <c r="L56" s="56">
        <f t="shared" si="4"/>
        <v>-1005607</v>
      </c>
      <c r="M56" s="56">
        <f t="shared" si="4"/>
        <v>-3320889</v>
      </c>
      <c r="N56" s="56">
        <f t="shared" si="4"/>
        <v>-5503414</v>
      </c>
      <c r="O56" s="56">
        <f t="shared" si="4"/>
        <v>-1151489</v>
      </c>
      <c r="P56" s="56">
        <f t="shared" si="4"/>
        <v>-5040792</v>
      </c>
      <c r="Q56" s="56">
        <f t="shared" si="4"/>
        <v>-6647699</v>
      </c>
      <c r="R56" s="56">
        <f t="shared" si="4"/>
        <v>-12839980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-21391126</v>
      </c>
      <c r="X56" s="56">
        <f t="shared" si="4"/>
        <v>-49021749</v>
      </c>
      <c r="Y56" s="56">
        <f t="shared" si="4"/>
        <v>27630623</v>
      </c>
      <c r="Z56" s="57">
        <f>+IF(X56&lt;&gt;0,+(Y56/X56)*100,0)</f>
        <v>-56.364008962634117</v>
      </c>
      <c r="AA56" s="54">
        <f>+AA54-AA55</f>
        <v>-65362332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-32493100</v>
      </c>
      <c r="D59" s="48">
        <f>SUM(D56:D58)</f>
        <v>0</v>
      </c>
      <c r="E59" s="49">
        <f t="shared" si="5"/>
        <v>-66552332</v>
      </c>
      <c r="F59" s="50">
        <f t="shared" si="5"/>
        <v>-65362332</v>
      </c>
      <c r="G59" s="50">
        <f t="shared" si="5"/>
        <v>-2174919</v>
      </c>
      <c r="H59" s="50">
        <f t="shared" si="5"/>
        <v>-1215962</v>
      </c>
      <c r="I59" s="50">
        <f t="shared" si="5"/>
        <v>343149</v>
      </c>
      <c r="J59" s="50">
        <f t="shared" si="5"/>
        <v>-3047732</v>
      </c>
      <c r="K59" s="50">
        <f t="shared" si="5"/>
        <v>-1176918</v>
      </c>
      <c r="L59" s="50">
        <f t="shared" si="5"/>
        <v>-1005607</v>
      </c>
      <c r="M59" s="50">
        <f t="shared" si="5"/>
        <v>-3320889</v>
      </c>
      <c r="N59" s="50">
        <f t="shared" si="5"/>
        <v>-5503414</v>
      </c>
      <c r="O59" s="50">
        <f t="shared" si="5"/>
        <v>-1151489</v>
      </c>
      <c r="P59" s="50">
        <f t="shared" si="5"/>
        <v>-5040792</v>
      </c>
      <c r="Q59" s="50">
        <f t="shared" si="5"/>
        <v>-6647699</v>
      </c>
      <c r="R59" s="50">
        <f t="shared" si="5"/>
        <v>-12839980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-21391126</v>
      </c>
      <c r="X59" s="50">
        <f t="shared" si="5"/>
        <v>-49021749</v>
      </c>
      <c r="Y59" s="50">
        <f t="shared" si="5"/>
        <v>27630623</v>
      </c>
      <c r="Z59" s="51">
        <f>+IF(X59&lt;&gt;0,+(Y59/X59)*100,0)</f>
        <v>-56.364008962634117</v>
      </c>
      <c r="AA59" s="48">
        <f>SUM(AA56:AA58)</f>
        <v>-65362332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-32493100</v>
      </c>
      <c r="D62" s="65">
        <f>SUM(D59:D61)</f>
        <v>0</v>
      </c>
      <c r="E62" s="66">
        <f t="shared" si="6"/>
        <v>-66552332</v>
      </c>
      <c r="F62" s="67">
        <f t="shared" si="6"/>
        <v>-65362332</v>
      </c>
      <c r="G62" s="67">
        <f t="shared" si="6"/>
        <v>-2174919</v>
      </c>
      <c r="H62" s="67">
        <f t="shared" si="6"/>
        <v>-1215962</v>
      </c>
      <c r="I62" s="67">
        <f t="shared" si="6"/>
        <v>343149</v>
      </c>
      <c r="J62" s="67">
        <f t="shared" si="6"/>
        <v>-3047732</v>
      </c>
      <c r="K62" s="67">
        <f t="shared" si="6"/>
        <v>-1176918</v>
      </c>
      <c r="L62" s="67">
        <f t="shared" si="6"/>
        <v>-1005607</v>
      </c>
      <c r="M62" s="67">
        <f t="shared" si="6"/>
        <v>-3320889</v>
      </c>
      <c r="N62" s="67">
        <f t="shared" si="6"/>
        <v>-5503414</v>
      </c>
      <c r="O62" s="67">
        <f t="shared" si="6"/>
        <v>-1151489</v>
      </c>
      <c r="P62" s="67">
        <f t="shared" si="6"/>
        <v>-5040792</v>
      </c>
      <c r="Q62" s="67">
        <f t="shared" si="6"/>
        <v>-6647699</v>
      </c>
      <c r="R62" s="67">
        <f t="shared" si="6"/>
        <v>-12839980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-21391126</v>
      </c>
      <c r="X62" s="67">
        <f t="shared" si="6"/>
        <v>-49021749</v>
      </c>
      <c r="Y62" s="67">
        <f t="shared" si="6"/>
        <v>27630623</v>
      </c>
      <c r="Z62" s="68">
        <f>+IF(X62&lt;&gt;0,+(Y62/X62)*100,0)</f>
        <v>-56.364008962634117</v>
      </c>
      <c r="AA62" s="65">
        <f>SUM(AA59:AA61)</f>
        <v>-65362332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25891066</v>
      </c>
      <c r="D8" s="20">
        <v>0</v>
      </c>
      <c r="E8" s="21">
        <v>27165062</v>
      </c>
      <c r="F8" s="22">
        <v>30165062</v>
      </c>
      <c r="G8" s="22">
        <v>2420523</v>
      </c>
      <c r="H8" s="22">
        <v>2763462</v>
      </c>
      <c r="I8" s="22">
        <v>2736286</v>
      </c>
      <c r="J8" s="22">
        <v>7920271</v>
      </c>
      <c r="K8" s="22">
        <v>3271369</v>
      </c>
      <c r="L8" s="22">
        <v>2437729</v>
      </c>
      <c r="M8" s="22">
        <v>2189794</v>
      </c>
      <c r="N8" s="22">
        <v>7898892</v>
      </c>
      <c r="O8" s="22">
        <v>2204702</v>
      </c>
      <c r="P8" s="22">
        <v>2323776</v>
      </c>
      <c r="Q8" s="22">
        <v>2345954</v>
      </c>
      <c r="R8" s="22">
        <v>6874432</v>
      </c>
      <c r="S8" s="22">
        <v>0</v>
      </c>
      <c r="T8" s="22">
        <v>0</v>
      </c>
      <c r="U8" s="22">
        <v>0</v>
      </c>
      <c r="V8" s="22">
        <v>0</v>
      </c>
      <c r="W8" s="22">
        <v>22693595</v>
      </c>
      <c r="X8" s="22">
        <v>22623768</v>
      </c>
      <c r="Y8" s="22">
        <v>69827</v>
      </c>
      <c r="Z8" s="23">
        <v>0.3086444309365266</v>
      </c>
      <c r="AA8" s="20">
        <v>30165062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29261</v>
      </c>
      <c r="D21" s="20">
        <v>0</v>
      </c>
      <c r="E21" s="21">
        <v>168816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221484631</v>
      </c>
      <c r="D28" s="20">
        <v>0</v>
      </c>
      <c r="E28" s="21">
        <v>236497010</v>
      </c>
      <c r="F28" s="22">
        <v>236497010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3798794</v>
      </c>
      <c r="M28" s="22">
        <v>156549613</v>
      </c>
      <c r="N28" s="22">
        <v>160348407</v>
      </c>
      <c r="O28" s="22">
        <v>252134</v>
      </c>
      <c r="P28" s="22">
        <v>-5229770</v>
      </c>
      <c r="Q28" s="22">
        <v>70987648</v>
      </c>
      <c r="R28" s="22">
        <v>66010012</v>
      </c>
      <c r="S28" s="22">
        <v>0</v>
      </c>
      <c r="T28" s="22">
        <v>0</v>
      </c>
      <c r="U28" s="22">
        <v>0</v>
      </c>
      <c r="V28" s="22">
        <v>0</v>
      </c>
      <c r="W28" s="22">
        <v>226358419</v>
      </c>
      <c r="X28" s="22">
        <v>177372747</v>
      </c>
      <c r="Y28" s="22">
        <v>48985672</v>
      </c>
      <c r="Z28" s="23">
        <v>27.617361081970504</v>
      </c>
      <c r="AA28" s="20">
        <v>236497010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247404958</v>
      </c>
      <c r="D35" s="29">
        <f t="shared" ref="D35:Y35" si="0">SUM(D6:D34)</f>
        <v>0</v>
      </c>
      <c r="E35" s="30">
        <f t="shared" si="0"/>
        <v>263830888</v>
      </c>
      <c r="F35" s="31">
        <f t="shared" si="0"/>
        <v>266662072</v>
      </c>
      <c r="G35" s="31">
        <f t="shared" si="0"/>
        <v>2420523</v>
      </c>
      <c r="H35" s="31">
        <f t="shared" si="0"/>
        <v>2763462</v>
      </c>
      <c r="I35" s="31">
        <f t="shared" si="0"/>
        <v>2736286</v>
      </c>
      <c r="J35" s="31">
        <f t="shared" si="0"/>
        <v>7920271</v>
      </c>
      <c r="K35" s="31">
        <f t="shared" si="0"/>
        <v>3271369</v>
      </c>
      <c r="L35" s="31">
        <f t="shared" si="0"/>
        <v>6236523</v>
      </c>
      <c r="M35" s="31">
        <f t="shared" si="0"/>
        <v>158739407</v>
      </c>
      <c r="N35" s="31">
        <f t="shared" si="0"/>
        <v>168247299</v>
      </c>
      <c r="O35" s="31">
        <f t="shared" si="0"/>
        <v>2456836</v>
      </c>
      <c r="P35" s="31">
        <f t="shared" si="0"/>
        <v>-2905994</v>
      </c>
      <c r="Q35" s="31">
        <f t="shared" si="0"/>
        <v>73333602</v>
      </c>
      <c r="R35" s="31">
        <f t="shared" si="0"/>
        <v>72884444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249052014</v>
      </c>
      <c r="X35" s="31">
        <f t="shared" si="0"/>
        <v>199996515</v>
      </c>
      <c r="Y35" s="31">
        <f t="shared" si="0"/>
        <v>49055499</v>
      </c>
      <c r="Z35" s="32">
        <f>+IF(X35&lt;&gt;0,+(Y35/X35)*100,0)</f>
        <v>24.528176903482542</v>
      </c>
      <c r="AA35" s="29">
        <f>SUM(AA6:AA34)</f>
        <v>266662072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45047584</v>
      </c>
      <c r="D37" s="20">
        <v>0</v>
      </c>
      <c r="E37" s="21">
        <v>43218308</v>
      </c>
      <c r="F37" s="22">
        <v>34990640</v>
      </c>
      <c r="G37" s="22">
        <v>3886713</v>
      </c>
      <c r="H37" s="22">
        <v>3710955</v>
      </c>
      <c r="I37" s="22">
        <v>3797337</v>
      </c>
      <c r="J37" s="22">
        <v>11395005</v>
      </c>
      <c r="K37" s="22">
        <v>3817254</v>
      </c>
      <c r="L37" s="22">
        <v>3833334</v>
      </c>
      <c r="M37" s="22">
        <v>3956314</v>
      </c>
      <c r="N37" s="22">
        <v>11606902</v>
      </c>
      <c r="O37" s="22">
        <v>3909220</v>
      </c>
      <c r="P37" s="22">
        <v>3995038</v>
      </c>
      <c r="Q37" s="22">
        <v>3996977</v>
      </c>
      <c r="R37" s="22">
        <v>11901235</v>
      </c>
      <c r="S37" s="22">
        <v>0</v>
      </c>
      <c r="T37" s="22">
        <v>0</v>
      </c>
      <c r="U37" s="22">
        <v>0</v>
      </c>
      <c r="V37" s="22">
        <v>0</v>
      </c>
      <c r="W37" s="22">
        <v>34903142</v>
      </c>
      <c r="X37" s="22">
        <v>26243046</v>
      </c>
      <c r="Y37" s="22">
        <v>8660096</v>
      </c>
      <c r="Z37" s="23">
        <v>32.999583965977116</v>
      </c>
      <c r="AA37" s="20">
        <v>34990640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6746457</v>
      </c>
      <c r="D40" s="20">
        <v>0</v>
      </c>
      <c r="E40" s="21">
        <v>7536977</v>
      </c>
      <c r="F40" s="22">
        <v>6536977</v>
      </c>
      <c r="G40" s="22">
        <v>0</v>
      </c>
      <c r="H40" s="22">
        <v>0</v>
      </c>
      <c r="I40" s="22">
        <v>983324</v>
      </c>
      <c r="J40" s="22">
        <v>983324</v>
      </c>
      <c r="K40" s="22">
        <v>860138</v>
      </c>
      <c r="L40" s="22">
        <v>2042904</v>
      </c>
      <c r="M40" s="22">
        <v>1671855</v>
      </c>
      <c r="N40" s="22">
        <v>4574897</v>
      </c>
      <c r="O40" s="22">
        <v>21605</v>
      </c>
      <c r="P40" s="22">
        <v>47919</v>
      </c>
      <c r="Q40" s="22">
        <v>50781</v>
      </c>
      <c r="R40" s="22">
        <v>120305</v>
      </c>
      <c r="S40" s="22">
        <v>0</v>
      </c>
      <c r="T40" s="22">
        <v>0</v>
      </c>
      <c r="U40" s="22">
        <v>0</v>
      </c>
      <c r="V40" s="22">
        <v>0</v>
      </c>
      <c r="W40" s="22">
        <v>5678526</v>
      </c>
      <c r="X40" s="22">
        <v>4902741</v>
      </c>
      <c r="Y40" s="22">
        <v>775785</v>
      </c>
      <c r="Z40" s="23">
        <v>15.823495469167145</v>
      </c>
      <c r="AA40" s="20">
        <v>6536977</v>
      </c>
    </row>
    <row r="41" spans="1:27" x14ac:dyDescent="0.25">
      <c r="A41" s="19" t="s">
        <v>67</v>
      </c>
      <c r="B41" s="15" t="s">
        <v>32</v>
      </c>
      <c r="C41" s="20">
        <v>4610877</v>
      </c>
      <c r="D41" s="20">
        <v>0</v>
      </c>
      <c r="E41" s="21">
        <v>3310790</v>
      </c>
      <c r="F41" s="22">
        <v>3310790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2483100</v>
      </c>
      <c r="Y41" s="22">
        <v>-2483100</v>
      </c>
      <c r="Z41" s="23">
        <v>-100</v>
      </c>
      <c r="AA41" s="20">
        <v>3310790</v>
      </c>
    </row>
    <row r="42" spans="1:27" x14ac:dyDescent="0.25">
      <c r="A42" s="19" t="s">
        <v>68</v>
      </c>
      <c r="B42" s="15" t="s">
        <v>32</v>
      </c>
      <c r="C42" s="20">
        <v>44416809</v>
      </c>
      <c r="D42" s="20">
        <v>0</v>
      </c>
      <c r="E42" s="21">
        <v>97227815</v>
      </c>
      <c r="F42" s="22">
        <v>97227815</v>
      </c>
      <c r="G42" s="22">
        <v>0</v>
      </c>
      <c r="H42" s="22">
        <v>0</v>
      </c>
      <c r="I42" s="22">
        <v>22208405</v>
      </c>
      <c r="J42" s="22">
        <v>22208405</v>
      </c>
      <c r="K42" s="22">
        <v>7402802</v>
      </c>
      <c r="L42" s="22">
        <v>7402802</v>
      </c>
      <c r="M42" s="22">
        <v>7402802</v>
      </c>
      <c r="N42" s="22">
        <v>22208406</v>
      </c>
      <c r="O42" s="22">
        <v>7402802</v>
      </c>
      <c r="P42" s="22">
        <v>7402802</v>
      </c>
      <c r="Q42" s="22">
        <v>7402802</v>
      </c>
      <c r="R42" s="22">
        <v>22208406</v>
      </c>
      <c r="S42" s="22">
        <v>0</v>
      </c>
      <c r="T42" s="22">
        <v>0</v>
      </c>
      <c r="U42" s="22">
        <v>0</v>
      </c>
      <c r="V42" s="22">
        <v>0</v>
      </c>
      <c r="W42" s="22">
        <v>66625217</v>
      </c>
      <c r="X42" s="22">
        <v>72920862</v>
      </c>
      <c r="Y42" s="22">
        <v>-6295645</v>
      </c>
      <c r="Z42" s="23">
        <v>-8.633530689749664</v>
      </c>
      <c r="AA42" s="20">
        <v>97227815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8789249</v>
      </c>
      <c r="D44" s="20">
        <v>0</v>
      </c>
      <c r="E44" s="21">
        <v>2060818</v>
      </c>
      <c r="F44" s="22">
        <v>57326685</v>
      </c>
      <c r="G44" s="22">
        <v>0</v>
      </c>
      <c r="H44" s="22">
        <v>0</v>
      </c>
      <c r="I44" s="22">
        <v>0</v>
      </c>
      <c r="J44" s="22">
        <v>0</v>
      </c>
      <c r="K44" s="22">
        <v>567065</v>
      </c>
      <c r="L44" s="22">
        <v>0</v>
      </c>
      <c r="M44" s="22">
        <v>189901</v>
      </c>
      <c r="N44" s="22">
        <v>756966</v>
      </c>
      <c r="O44" s="22">
        <v>181144</v>
      </c>
      <c r="P44" s="22">
        <v>4882551</v>
      </c>
      <c r="Q44" s="22">
        <v>4565478</v>
      </c>
      <c r="R44" s="22">
        <v>9629173</v>
      </c>
      <c r="S44" s="22">
        <v>0</v>
      </c>
      <c r="T44" s="22">
        <v>0</v>
      </c>
      <c r="U44" s="22">
        <v>0</v>
      </c>
      <c r="V44" s="22">
        <v>0</v>
      </c>
      <c r="W44" s="22">
        <v>10386139</v>
      </c>
      <c r="X44" s="22">
        <v>42995016</v>
      </c>
      <c r="Y44" s="22">
        <v>-32608877</v>
      </c>
      <c r="Z44" s="23">
        <v>-75.843388452280152</v>
      </c>
      <c r="AA44" s="20">
        <v>57326685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1840084</v>
      </c>
      <c r="D46" s="20">
        <v>0</v>
      </c>
      <c r="E46" s="21">
        <v>0</v>
      </c>
      <c r="F46" s="22">
        <v>0</v>
      </c>
      <c r="G46" s="22">
        <v>76813</v>
      </c>
      <c r="H46" s="22">
        <v>0</v>
      </c>
      <c r="I46" s="22">
        <v>0</v>
      </c>
      <c r="J46" s="22">
        <v>76813</v>
      </c>
      <c r="K46" s="22">
        <v>0</v>
      </c>
      <c r="L46" s="22">
        <v>0</v>
      </c>
      <c r="M46" s="22">
        <v>728057</v>
      </c>
      <c r="N46" s="22">
        <v>728057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804870</v>
      </c>
      <c r="X46" s="22">
        <v>0</v>
      </c>
      <c r="Y46" s="22">
        <v>804870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102187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111553247</v>
      </c>
      <c r="D50" s="29">
        <f t="shared" ref="D50:Y50" si="1">SUM(D37:D49)</f>
        <v>0</v>
      </c>
      <c r="E50" s="30">
        <f t="shared" si="1"/>
        <v>153354708</v>
      </c>
      <c r="F50" s="31">
        <f t="shared" si="1"/>
        <v>199392907</v>
      </c>
      <c r="G50" s="31">
        <f t="shared" si="1"/>
        <v>3963526</v>
      </c>
      <c r="H50" s="31">
        <f t="shared" si="1"/>
        <v>3710955</v>
      </c>
      <c r="I50" s="31">
        <f t="shared" si="1"/>
        <v>26989066</v>
      </c>
      <c r="J50" s="31">
        <f t="shared" si="1"/>
        <v>34663547</v>
      </c>
      <c r="K50" s="31">
        <f t="shared" si="1"/>
        <v>12647259</v>
      </c>
      <c r="L50" s="31">
        <f t="shared" si="1"/>
        <v>13279040</v>
      </c>
      <c r="M50" s="31">
        <f t="shared" si="1"/>
        <v>13948929</v>
      </c>
      <c r="N50" s="31">
        <f t="shared" si="1"/>
        <v>39875228</v>
      </c>
      <c r="O50" s="31">
        <f t="shared" si="1"/>
        <v>11514771</v>
      </c>
      <c r="P50" s="31">
        <f t="shared" si="1"/>
        <v>16328310</v>
      </c>
      <c r="Q50" s="31">
        <f t="shared" si="1"/>
        <v>16016038</v>
      </c>
      <c r="R50" s="31">
        <f t="shared" si="1"/>
        <v>43859119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118397894</v>
      </c>
      <c r="X50" s="31">
        <f t="shared" si="1"/>
        <v>149544765</v>
      </c>
      <c r="Y50" s="31">
        <f t="shared" si="1"/>
        <v>-31146871</v>
      </c>
      <c r="Z50" s="32">
        <f>+IF(X50&lt;&gt;0,+(Y50/X50)*100,0)</f>
        <v>-20.827790929358176</v>
      </c>
      <c r="AA50" s="29">
        <f>SUM(AA37:AA49)</f>
        <v>199392907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135851711</v>
      </c>
      <c r="D51" s="39">
        <f t="shared" si="2"/>
        <v>0</v>
      </c>
      <c r="E51" s="40">
        <f t="shared" si="2"/>
        <v>110476180</v>
      </c>
      <c r="F51" s="41">
        <f t="shared" si="2"/>
        <v>67269165</v>
      </c>
      <c r="G51" s="41">
        <f t="shared" si="2"/>
        <v>-1543003</v>
      </c>
      <c r="H51" s="41">
        <f t="shared" si="2"/>
        <v>-947493</v>
      </c>
      <c r="I51" s="41">
        <f t="shared" si="2"/>
        <v>-24252780</v>
      </c>
      <c r="J51" s="41">
        <f t="shared" si="2"/>
        <v>-26743276</v>
      </c>
      <c r="K51" s="41">
        <f t="shared" si="2"/>
        <v>-9375890</v>
      </c>
      <c r="L51" s="41">
        <f t="shared" si="2"/>
        <v>-7042517</v>
      </c>
      <c r="M51" s="41">
        <f t="shared" si="2"/>
        <v>144790478</v>
      </c>
      <c r="N51" s="41">
        <f t="shared" si="2"/>
        <v>128372071</v>
      </c>
      <c r="O51" s="41">
        <f t="shared" si="2"/>
        <v>-9057935</v>
      </c>
      <c r="P51" s="41">
        <f t="shared" si="2"/>
        <v>-19234304</v>
      </c>
      <c r="Q51" s="41">
        <f t="shared" si="2"/>
        <v>57317564</v>
      </c>
      <c r="R51" s="41">
        <f t="shared" si="2"/>
        <v>29025325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130654120</v>
      </c>
      <c r="X51" s="41">
        <f t="shared" si="2"/>
        <v>50451750</v>
      </c>
      <c r="Y51" s="41">
        <f t="shared" si="2"/>
        <v>80202370</v>
      </c>
      <c r="Z51" s="42">
        <f>+IF(X51&lt;&gt;0,+(Y51/X51)*100,0)</f>
        <v>158.96845996422323</v>
      </c>
      <c r="AA51" s="39">
        <f>+AA35-AA50</f>
        <v>67269165</v>
      </c>
    </row>
    <row r="52" spans="1:27" x14ac:dyDescent="0.25">
      <c r="A52" s="43" t="s">
        <v>78</v>
      </c>
      <c r="B52" s="15" t="s">
        <v>32</v>
      </c>
      <c r="C52" s="20">
        <v>24307305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6152195</v>
      </c>
      <c r="Q52" s="22">
        <v>-6152195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160159016</v>
      </c>
      <c r="D54" s="48">
        <f t="shared" si="3"/>
        <v>0</v>
      </c>
      <c r="E54" s="49">
        <f t="shared" si="3"/>
        <v>110476180</v>
      </c>
      <c r="F54" s="50">
        <f t="shared" si="3"/>
        <v>67269165</v>
      </c>
      <c r="G54" s="50">
        <f t="shared" si="3"/>
        <v>-1543003</v>
      </c>
      <c r="H54" s="50">
        <f t="shared" si="3"/>
        <v>-947493</v>
      </c>
      <c r="I54" s="50">
        <f t="shared" si="3"/>
        <v>-24252780</v>
      </c>
      <c r="J54" s="50">
        <f t="shared" si="3"/>
        <v>-26743276</v>
      </c>
      <c r="K54" s="50">
        <f t="shared" si="3"/>
        <v>-9375890</v>
      </c>
      <c r="L54" s="50">
        <f t="shared" si="3"/>
        <v>-7042517</v>
      </c>
      <c r="M54" s="50">
        <f t="shared" si="3"/>
        <v>144790478</v>
      </c>
      <c r="N54" s="50">
        <f t="shared" si="3"/>
        <v>128372071</v>
      </c>
      <c r="O54" s="50">
        <f t="shared" si="3"/>
        <v>-9057935</v>
      </c>
      <c r="P54" s="50">
        <f t="shared" si="3"/>
        <v>-13082109</v>
      </c>
      <c r="Q54" s="50">
        <f t="shared" si="3"/>
        <v>51165369</v>
      </c>
      <c r="R54" s="50">
        <f t="shared" si="3"/>
        <v>29025325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130654120</v>
      </c>
      <c r="X54" s="50">
        <f t="shared" si="3"/>
        <v>50451750</v>
      </c>
      <c r="Y54" s="50">
        <f t="shared" si="3"/>
        <v>80202370</v>
      </c>
      <c r="Z54" s="51">
        <f>+IF(X54&lt;&gt;0,+(Y54/X54)*100,0)</f>
        <v>158.96845996422323</v>
      </c>
      <c r="AA54" s="48">
        <f>SUM(AA51:AA53)</f>
        <v>67269165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160159016</v>
      </c>
      <c r="D56" s="54">
        <f>+D54-D55</f>
        <v>0</v>
      </c>
      <c r="E56" s="55">
        <f t="shared" si="4"/>
        <v>110476180</v>
      </c>
      <c r="F56" s="56">
        <f t="shared" si="4"/>
        <v>67269165</v>
      </c>
      <c r="G56" s="56">
        <f t="shared" si="4"/>
        <v>-1543003</v>
      </c>
      <c r="H56" s="56">
        <f t="shared" si="4"/>
        <v>-947493</v>
      </c>
      <c r="I56" s="56">
        <f t="shared" si="4"/>
        <v>-24252780</v>
      </c>
      <c r="J56" s="56">
        <f t="shared" si="4"/>
        <v>-26743276</v>
      </c>
      <c r="K56" s="56">
        <f t="shared" si="4"/>
        <v>-9375890</v>
      </c>
      <c r="L56" s="56">
        <f t="shared" si="4"/>
        <v>-7042517</v>
      </c>
      <c r="M56" s="56">
        <f t="shared" si="4"/>
        <v>144790478</v>
      </c>
      <c r="N56" s="56">
        <f t="shared" si="4"/>
        <v>128372071</v>
      </c>
      <c r="O56" s="56">
        <f t="shared" si="4"/>
        <v>-9057935</v>
      </c>
      <c r="P56" s="56">
        <f t="shared" si="4"/>
        <v>-13082109</v>
      </c>
      <c r="Q56" s="56">
        <f t="shared" si="4"/>
        <v>51165369</v>
      </c>
      <c r="R56" s="56">
        <f t="shared" si="4"/>
        <v>29025325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130654120</v>
      </c>
      <c r="X56" s="56">
        <f t="shared" si="4"/>
        <v>50451750</v>
      </c>
      <c r="Y56" s="56">
        <f t="shared" si="4"/>
        <v>80202370</v>
      </c>
      <c r="Z56" s="57">
        <f>+IF(X56&lt;&gt;0,+(Y56/X56)*100,0)</f>
        <v>158.96845996422323</v>
      </c>
      <c r="AA56" s="54">
        <f>+AA54-AA55</f>
        <v>67269165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160159016</v>
      </c>
      <c r="D59" s="48">
        <f>SUM(D56:D58)</f>
        <v>0</v>
      </c>
      <c r="E59" s="49">
        <f t="shared" si="5"/>
        <v>110476180</v>
      </c>
      <c r="F59" s="50">
        <f t="shared" si="5"/>
        <v>67269165</v>
      </c>
      <c r="G59" s="50">
        <f t="shared" si="5"/>
        <v>-1543003</v>
      </c>
      <c r="H59" s="50">
        <f t="shared" si="5"/>
        <v>-947493</v>
      </c>
      <c r="I59" s="50">
        <f t="shared" si="5"/>
        <v>-24252780</v>
      </c>
      <c r="J59" s="50">
        <f t="shared" si="5"/>
        <v>-26743276</v>
      </c>
      <c r="K59" s="50">
        <f t="shared" si="5"/>
        <v>-9375890</v>
      </c>
      <c r="L59" s="50">
        <f t="shared" si="5"/>
        <v>-7042517</v>
      </c>
      <c r="M59" s="50">
        <f t="shared" si="5"/>
        <v>144790478</v>
      </c>
      <c r="N59" s="50">
        <f t="shared" si="5"/>
        <v>128372071</v>
      </c>
      <c r="O59" s="50">
        <f t="shared" si="5"/>
        <v>-9057935</v>
      </c>
      <c r="P59" s="50">
        <f t="shared" si="5"/>
        <v>-13082109</v>
      </c>
      <c r="Q59" s="50">
        <f t="shared" si="5"/>
        <v>51165369</v>
      </c>
      <c r="R59" s="50">
        <f t="shared" si="5"/>
        <v>29025325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130654120</v>
      </c>
      <c r="X59" s="50">
        <f t="shared" si="5"/>
        <v>50451750</v>
      </c>
      <c r="Y59" s="50">
        <f t="shared" si="5"/>
        <v>80202370</v>
      </c>
      <c r="Z59" s="51">
        <f>+IF(X59&lt;&gt;0,+(Y59/X59)*100,0)</f>
        <v>158.96845996422323</v>
      </c>
      <c r="AA59" s="48">
        <f>SUM(AA56:AA58)</f>
        <v>67269165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160159016</v>
      </c>
      <c r="D62" s="65">
        <f>SUM(D59:D61)</f>
        <v>0</v>
      </c>
      <c r="E62" s="66">
        <f t="shared" si="6"/>
        <v>110476180</v>
      </c>
      <c r="F62" s="67">
        <f t="shared" si="6"/>
        <v>67269165</v>
      </c>
      <c r="G62" s="67">
        <f t="shared" si="6"/>
        <v>-1543003</v>
      </c>
      <c r="H62" s="67">
        <f t="shared" si="6"/>
        <v>-947493</v>
      </c>
      <c r="I62" s="67">
        <f t="shared" si="6"/>
        <v>-24252780</v>
      </c>
      <c r="J62" s="67">
        <f t="shared" si="6"/>
        <v>-26743276</v>
      </c>
      <c r="K62" s="67">
        <f t="shared" si="6"/>
        <v>-9375890</v>
      </c>
      <c r="L62" s="67">
        <f t="shared" si="6"/>
        <v>-7042517</v>
      </c>
      <c r="M62" s="67">
        <f t="shared" si="6"/>
        <v>144790478</v>
      </c>
      <c r="N62" s="67">
        <f t="shared" si="6"/>
        <v>128372071</v>
      </c>
      <c r="O62" s="67">
        <f t="shared" si="6"/>
        <v>-9057935</v>
      </c>
      <c r="P62" s="67">
        <f t="shared" si="6"/>
        <v>-13082109</v>
      </c>
      <c r="Q62" s="67">
        <f t="shared" si="6"/>
        <v>51165369</v>
      </c>
      <c r="R62" s="67">
        <f t="shared" si="6"/>
        <v>29025325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130654120</v>
      </c>
      <c r="X62" s="67">
        <f t="shared" si="6"/>
        <v>50451750</v>
      </c>
      <c r="Y62" s="67">
        <f t="shared" si="6"/>
        <v>80202370</v>
      </c>
      <c r="Z62" s="68">
        <f>+IF(X62&lt;&gt;0,+(Y62/X62)*100,0)</f>
        <v>158.96845996422323</v>
      </c>
      <c r="AA62" s="65">
        <f>SUM(AA59:AA61)</f>
        <v>67269165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744218137</v>
      </c>
      <c r="D8" s="20">
        <v>0</v>
      </c>
      <c r="E8" s="21">
        <v>858417313</v>
      </c>
      <c r="F8" s="22">
        <v>817538996</v>
      </c>
      <c r="G8" s="22">
        <v>60465618</v>
      </c>
      <c r="H8" s="22">
        <v>62093988</v>
      </c>
      <c r="I8" s="22">
        <v>64037129</v>
      </c>
      <c r="J8" s="22">
        <v>186596735</v>
      </c>
      <c r="K8" s="22">
        <v>66531533</v>
      </c>
      <c r="L8" s="22">
        <v>63374712</v>
      </c>
      <c r="M8" s="22">
        <v>66339486</v>
      </c>
      <c r="N8" s="22">
        <v>196245731</v>
      </c>
      <c r="O8" s="22">
        <v>64504276</v>
      </c>
      <c r="P8" s="22">
        <v>65638512</v>
      </c>
      <c r="Q8" s="22">
        <v>66647830</v>
      </c>
      <c r="R8" s="22">
        <v>196790618</v>
      </c>
      <c r="S8" s="22">
        <v>0</v>
      </c>
      <c r="T8" s="22">
        <v>0</v>
      </c>
      <c r="U8" s="22">
        <v>0</v>
      </c>
      <c r="V8" s="22">
        <v>0</v>
      </c>
      <c r="W8" s="22">
        <v>579633084</v>
      </c>
      <c r="X8" s="22">
        <v>626312457</v>
      </c>
      <c r="Y8" s="22">
        <v>-46679373</v>
      </c>
      <c r="Z8" s="23">
        <v>-7.4530487903101061</v>
      </c>
      <c r="AA8" s="20">
        <v>817538996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29585</v>
      </c>
      <c r="D10" s="20">
        <v>0</v>
      </c>
      <c r="E10" s="21">
        <v>115154</v>
      </c>
      <c r="F10" s="22">
        <v>96532</v>
      </c>
      <c r="G10" s="22">
        <v>0</v>
      </c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>
        <v>3061</v>
      </c>
      <c r="P10" s="22">
        <v>2212</v>
      </c>
      <c r="Q10" s="22">
        <v>2301</v>
      </c>
      <c r="R10" s="22">
        <v>7574</v>
      </c>
      <c r="S10" s="22">
        <v>0</v>
      </c>
      <c r="T10" s="22">
        <v>0</v>
      </c>
      <c r="U10" s="22">
        <v>0</v>
      </c>
      <c r="V10" s="22">
        <v>0</v>
      </c>
      <c r="W10" s="22">
        <v>16224</v>
      </c>
      <c r="X10" s="22">
        <v>78916</v>
      </c>
      <c r="Y10" s="22">
        <v>-62692</v>
      </c>
      <c r="Z10" s="23">
        <v>-79.441431395407776</v>
      </c>
      <c r="AA10" s="20">
        <v>96532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109371489</v>
      </c>
      <c r="D13" s="20">
        <v>0</v>
      </c>
      <c r="E13" s="21">
        <v>193752168</v>
      </c>
      <c r="F13" s="22">
        <v>200831817</v>
      </c>
      <c r="G13" s="22">
        <v>6788373</v>
      </c>
      <c r="H13" s="22">
        <v>8953050</v>
      </c>
      <c r="I13" s="22">
        <v>9989999</v>
      </c>
      <c r="J13" s="22">
        <v>25731422</v>
      </c>
      <c r="K13" s="22">
        <v>10082050</v>
      </c>
      <c r="L13" s="22">
        <v>10170693</v>
      </c>
      <c r="M13" s="22">
        <v>10247593</v>
      </c>
      <c r="N13" s="22">
        <v>30500336</v>
      </c>
      <c r="O13" s="22">
        <v>10349982</v>
      </c>
      <c r="P13" s="22">
        <v>13273113</v>
      </c>
      <c r="Q13" s="22">
        <v>13359232</v>
      </c>
      <c r="R13" s="22">
        <v>36982327</v>
      </c>
      <c r="S13" s="22">
        <v>0</v>
      </c>
      <c r="T13" s="22">
        <v>0</v>
      </c>
      <c r="U13" s="22">
        <v>0</v>
      </c>
      <c r="V13" s="22">
        <v>0</v>
      </c>
      <c r="W13" s="22">
        <v>93214085</v>
      </c>
      <c r="X13" s="22">
        <v>151004125</v>
      </c>
      <c r="Y13" s="22">
        <v>-57790040</v>
      </c>
      <c r="Z13" s="23">
        <v>-38.270504199802488</v>
      </c>
      <c r="AA13" s="20">
        <v>200831817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8265321</v>
      </c>
      <c r="D20" s="20">
        <v>0</v>
      </c>
      <c r="E20" s="21">
        <v>0</v>
      </c>
      <c r="F20" s="22">
        <v>52114261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19550304</v>
      </c>
      <c r="Y20" s="22">
        <v>-19550304</v>
      </c>
      <c r="Z20" s="23">
        <v>-100</v>
      </c>
      <c r="AA20" s="20">
        <v>52114261</v>
      </c>
    </row>
    <row r="21" spans="1:27" x14ac:dyDescent="0.25">
      <c r="A21" s="19" t="s">
        <v>49</v>
      </c>
      <c r="B21" s="15" t="s">
        <v>32</v>
      </c>
      <c r="C21" s="20">
        <v>502647</v>
      </c>
      <c r="D21" s="20">
        <v>0</v>
      </c>
      <c r="E21" s="21">
        <v>327816</v>
      </c>
      <c r="F21" s="22">
        <v>159000</v>
      </c>
      <c r="G21" s="22">
        <v>58562</v>
      </c>
      <c r="H21" s="22">
        <v>722</v>
      </c>
      <c r="I21" s="22">
        <v>-3661</v>
      </c>
      <c r="J21" s="22">
        <v>55623</v>
      </c>
      <c r="K21" s="22">
        <v>75853</v>
      </c>
      <c r="L21" s="22">
        <v>24012</v>
      </c>
      <c r="M21" s="22">
        <v>4512</v>
      </c>
      <c r="N21" s="22">
        <v>104377</v>
      </c>
      <c r="O21" s="22">
        <v>51897</v>
      </c>
      <c r="P21" s="22">
        <v>9792</v>
      </c>
      <c r="Q21" s="22">
        <v>466</v>
      </c>
      <c r="R21" s="22">
        <v>62155</v>
      </c>
      <c r="S21" s="22">
        <v>0</v>
      </c>
      <c r="T21" s="22">
        <v>0</v>
      </c>
      <c r="U21" s="22">
        <v>0</v>
      </c>
      <c r="V21" s="22">
        <v>0</v>
      </c>
      <c r="W21" s="22">
        <v>222155</v>
      </c>
      <c r="X21" s="22">
        <v>119250</v>
      </c>
      <c r="Y21" s="22">
        <v>102905</v>
      </c>
      <c r="Z21" s="23">
        <v>86.293501048218019</v>
      </c>
      <c r="AA21" s="20">
        <v>159000</v>
      </c>
    </row>
    <row r="22" spans="1:27" x14ac:dyDescent="0.25">
      <c r="A22" s="19" t="s">
        <v>50</v>
      </c>
      <c r="B22" s="15" t="s">
        <v>32</v>
      </c>
      <c r="C22" s="20">
        <v>585049</v>
      </c>
      <c r="D22" s="20">
        <v>0</v>
      </c>
      <c r="E22" s="21">
        <v>638880</v>
      </c>
      <c r="F22" s="22">
        <v>638880</v>
      </c>
      <c r="G22" s="22">
        <v>62226</v>
      </c>
      <c r="H22" s="22">
        <v>93942</v>
      </c>
      <c r="I22" s="22">
        <v>93518</v>
      </c>
      <c r="J22" s="22">
        <v>249686</v>
      </c>
      <c r="K22" s="22">
        <v>61798</v>
      </c>
      <c r="L22" s="22">
        <v>21566</v>
      </c>
      <c r="M22" s="22">
        <v>35030</v>
      </c>
      <c r="N22" s="22">
        <v>118394</v>
      </c>
      <c r="O22" s="22">
        <v>33679</v>
      </c>
      <c r="P22" s="22">
        <v>34818</v>
      </c>
      <c r="Q22" s="22">
        <v>42631</v>
      </c>
      <c r="R22" s="22">
        <v>111128</v>
      </c>
      <c r="S22" s="22">
        <v>0</v>
      </c>
      <c r="T22" s="22">
        <v>0</v>
      </c>
      <c r="U22" s="22">
        <v>0</v>
      </c>
      <c r="V22" s="22">
        <v>0</v>
      </c>
      <c r="W22" s="22">
        <v>479208</v>
      </c>
      <c r="X22" s="22">
        <v>479160</v>
      </c>
      <c r="Y22" s="22">
        <v>48</v>
      </c>
      <c r="Z22" s="18">
        <v>1.0017530678687703E-2</v>
      </c>
      <c r="AA22" s="20">
        <v>638880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549856990</v>
      </c>
      <c r="D28" s="20">
        <v>0</v>
      </c>
      <c r="E28" s="21">
        <v>479728407</v>
      </c>
      <c r="F28" s="22">
        <v>466628407</v>
      </c>
      <c r="G28" s="22">
        <v>73674991</v>
      </c>
      <c r="H28" s="22">
        <v>393270</v>
      </c>
      <c r="I28" s="22">
        <v>0</v>
      </c>
      <c r="J28" s="22">
        <v>74068261</v>
      </c>
      <c r="K28" s="22">
        <v>1468880</v>
      </c>
      <c r="L28" s="22">
        <v>3798794</v>
      </c>
      <c r="M28" s="22">
        <v>214385874</v>
      </c>
      <c r="N28" s="22">
        <v>219653548</v>
      </c>
      <c r="O28" s="22">
        <v>578515</v>
      </c>
      <c r="P28" s="22">
        <v>-5133517</v>
      </c>
      <c r="Q28" s="22">
        <v>124016640</v>
      </c>
      <c r="R28" s="22">
        <v>119461638</v>
      </c>
      <c r="S28" s="22">
        <v>0</v>
      </c>
      <c r="T28" s="22">
        <v>0</v>
      </c>
      <c r="U28" s="22">
        <v>0</v>
      </c>
      <c r="V28" s="22">
        <v>0</v>
      </c>
      <c r="W28" s="22">
        <v>413183447</v>
      </c>
      <c r="X28" s="22">
        <v>395744514</v>
      </c>
      <c r="Y28" s="22">
        <v>17438933</v>
      </c>
      <c r="Z28" s="23">
        <v>4.4066139600358429</v>
      </c>
      <c r="AA28" s="20">
        <v>466628407</v>
      </c>
    </row>
    <row r="29" spans="1:27" x14ac:dyDescent="0.25">
      <c r="A29" s="19" t="s">
        <v>56</v>
      </c>
      <c r="B29" s="15" t="s">
        <v>32</v>
      </c>
      <c r="C29" s="20">
        <v>32956</v>
      </c>
      <c r="D29" s="20">
        <v>0</v>
      </c>
      <c r="E29" s="21">
        <v>0</v>
      </c>
      <c r="F29" s="22">
        <v>25491</v>
      </c>
      <c r="G29" s="22">
        <v>2277</v>
      </c>
      <c r="H29" s="22">
        <v>2159</v>
      </c>
      <c r="I29" s="22">
        <v>2176</v>
      </c>
      <c r="J29" s="22">
        <v>6612</v>
      </c>
      <c r="K29" s="22">
        <v>2132</v>
      </c>
      <c r="L29" s="22">
        <v>2114</v>
      </c>
      <c r="M29" s="22">
        <v>2039</v>
      </c>
      <c r="N29" s="22">
        <v>6285</v>
      </c>
      <c r="O29" s="22">
        <v>2046</v>
      </c>
      <c r="P29" s="22">
        <v>2063</v>
      </c>
      <c r="Q29" s="22">
        <v>2074</v>
      </c>
      <c r="R29" s="22">
        <v>6183</v>
      </c>
      <c r="S29" s="22">
        <v>0</v>
      </c>
      <c r="T29" s="22">
        <v>0</v>
      </c>
      <c r="U29" s="22">
        <v>0</v>
      </c>
      <c r="V29" s="22">
        <v>0</v>
      </c>
      <c r="W29" s="22">
        <v>19080</v>
      </c>
      <c r="X29" s="22">
        <v>19116</v>
      </c>
      <c r="Y29" s="22">
        <v>-36</v>
      </c>
      <c r="Z29" s="23">
        <v>-0.18832391713747645</v>
      </c>
      <c r="AA29" s="20">
        <v>25491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6610758</v>
      </c>
      <c r="D31" s="20">
        <v>0</v>
      </c>
      <c r="E31" s="21">
        <v>3345175</v>
      </c>
      <c r="F31" s="22">
        <v>4747633</v>
      </c>
      <c r="G31" s="22">
        <v>583713</v>
      </c>
      <c r="H31" s="22">
        <v>575874</v>
      </c>
      <c r="I31" s="22">
        <v>578244</v>
      </c>
      <c r="J31" s="22">
        <v>1737831</v>
      </c>
      <c r="K31" s="22">
        <v>574610</v>
      </c>
      <c r="L31" s="22">
        <v>570696</v>
      </c>
      <c r="M31" s="22">
        <v>576527</v>
      </c>
      <c r="N31" s="22">
        <v>1721833</v>
      </c>
      <c r="O31" s="22">
        <v>571327</v>
      </c>
      <c r="P31" s="22">
        <v>562526</v>
      </c>
      <c r="Q31" s="22">
        <v>471144</v>
      </c>
      <c r="R31" s="22">
        <v>1604997</v>
      </c>
      <c r="S31" s="22">
        <v>0</v>
      </c>
      <c r="T31" s="22">
        <v>0</v>
      </c>
      <c r="U31" s="22">
        <v>0</v>
      </c>
      <c r="V31" s="22">
        <v>0</v>
      </c>
      <c r="W31" s="22">
        <v>5064661</v>
      </c>
      <c r="X31" s="22">
        <v>3542880</v>
      </c>
      <c r="Y31" s="22">
        <v>1521781</v>
      </c>
      <c r="Z31" s="23">
        <v>42.953218850200962</v>
      </c>
      <c r="AA31" s="20">
        <v>4747633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1419472932</v>
      </c>
      <c r="D35" s="29">
        <f t="shared" ref="D35:Y35" si="0">SUM(D6:D34)</f>
        <v>0</v>
      </c>
      <c r="E35" s="30">
        <f t="shared" si="0"/>
        <v>1536324913</v>
      </c>
      <c r="F35" s="31">
        <f t="shared" si="0"/>
        <v>1542781017</v>
      </c>
      <c r="G35" s="31">
        <f t="shared" si="0"/>
        <v>141635760</v>
      </c>
      <c r="H35" s="31">
        <f t="shared" si="0"/>
        <v>72113788</v>
      </c>
      <c r="I35" s="31">
        <f t="shared" si="0"/>
        <v>74699562</v>
      </c>
      <c r="J35" s="31">
        <f t="shared" si="0"/>
        <v>288449110</v>
      </c>
      <c r="K35" s="31">
        <f t="shared" si="0"/>
        <v>78799398</v>
      </c>
      <c r="L35" s="31">
        <f t="shared" si="0"/>
        <v>77964995</v>
      </c>
      <c r="M35" s="31">
        <f t="shared" si="0"/>
        <v>291591821</v>
      </c>
      <c r="N35" s="31">
        <f t="shared" si="0"/>
        <v>448356214</v>
      </c>
      <c r="O35" s="31">
        <f t="shared" si="0"/>
        <v>76094783</v>
      </c>
      <c r="P35" s="31">
        <f t="shared" si="0"/>
        <v>74389519</v>
      </c>
      <c r="Q35" s="31">
        <f t="shared" si="0"/>
        <v>204542318</v>
      </c>
      <c r="R35" s="31">
        <f t="shared" si="0"/>
        <v>355026620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1091831944</v>
      </c>
      <c r="X35" s="31">
        <f t="shared" si="0"/>
        <v>1196850722</v>
      </c>
      <c r="Y35" s="31">
        <f t="shared" si="0"/>
        <v>-105018778</v>
      </c>
      <c r="Z35" s="32">
        <f>+IF(X35&lt;&gt;0,+(Y35/X35)*100,0)</f>
        <v>-8.7745928602113494</v>
      </c>
      <c r="AA35" s="29">
        <f>SUM(AA6:AA34)</f>
        <v>1542781017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424722217</v>
      </c>
      <c r="D37" s="20">
        <v>0</v>
      </c>
      <c r="E37" s="21">
        <v>437450663</v>
      </c>
      <c r="F37" s="22">
        <v>428213799</v>
      </c>
      <c r="G37" s="22">
        <v>24949172</v>
      </c>
      <c r="H37" s="22">
        <v>40829893</v>
      </c>
      <c r="I37" s="22">
        <v>31661864</v>
      </c>
      <c r="J37" s="22">
        <v>97440929</v>
      </c>
      <c r="K37" s="22">
        <v>32045674</v>
      </c>
      <c r="L37" s="22">
        <v>30562353</v>
      </c>
      <c r="M37" s="22">
        <v>38340605</v>
      </c>
      <c r="N37" s="22">
        <v>100948632</v>
      </c>
      <c r="O37" s="22">
        <v>44909882</v>
      </c>
      <c r="P37" s="22">
        <v>40214876</v>
      </c>
      <c r="Q37" s="22">
        <v>31217405</v>
      </c>
      <c r="R37" s="22">
        <v>116342163</v>
      </c>
      <c r="S37" s="22">
        <v>0</v>
      </c>
      <c r="T37" s="22">
        <v>0</v>
      </c>
      <c r="U37" s="22">
        <v>0</v>
      </c>
      <c r="V37" s="22">
        <v>0</v>
      </c>
      <c r="W37" s="22">
        <v>314731724</v>
      </c>
      <c r="X37" s="22">
        <v>322039688</v>
      </c>
      <c r="Y37" s="22">
        <v>-7307964</v>
      </c>
      <c r="Z37" s="23">
        <v>-2.2692743386336907</v>
      </c>
      <c r="AA37" s="20">
        <v>428213799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31666043</v>
      </c>
      <c r="D40" s="20">
        <v>0</v>
      </c>
      <c r="E40" s="21">
        <v>48097656</v>
      </c>
      <c r="F40" s="22">
        <v>45614255</v>
      </c>
      <c r="G40" s="22">
        <v>587584</v>
      </c>
      <c r="H40" s="22">
        <v>1040679</v>
      </c>
      <c r="I40" s="22">
        <v>1741934</v>
      </c>
      <c r="J40" s="22">
        <v>3370197</v>
      </c>
      <c r="K40" s="22">
        <v>2066329</v>
      </c>
      <c r="L40" s="22">
        <v>3402203</v>
      </c>
      <c r="M40" s="22">
        <v>3182338</v>
      </c>
      <c r="N40" s="22">
        <v>8650870</v>
      </c>
      <c r="O40" s="22">
        <v>1862613</v>
      </c>
      <c r="P40" s="22">
        <v>1473171</v>
      </c>
      <c r="Q40" s="22">
        <v>2783214</v>
      </c>
      <c r="R40" s="22">
        <v>6118998</v>
      </c>
      <c r="S40" s="22">
        <v>0</v>
      </c>
      <c r="T40" s="22">
        <v>0</v>
      </c>
      <c r="U40" s="22">
        <v>0</v>
      </c>
      <c r="V40" s="22">
        <v>0</v>
      </c>
      <c r="W40" s="22">
        <v>18140065</v>
      </c>
      <c r="X40" s="22">
        <v>34439506</v>
      </c>
      <c r="Y40" s="22">
        <v>-16299441</v>
      </c>
      <c r="Z40" s="23">
        <v>-47.327743318966306</v>
      </c>
      <c r="AA40" s="20">
        <v>45614255</v>
      </c>
    </row>
    <row r="41" spans="1:27" x14ac:dyDescent="0.25">
      <c r="A41" s="19" t="s">
        <v>67</v>
      </c>
      <c r="B41" s="15" t="s">
        <v>32</v>
      </c>
      <c r="C41" s="20">
        <v>273850133</v>
      </c>
      <c r="D41" s="20">
        <v>0</v>
      </c>
      <c r="E41" s="21">
        <v>224784620</v>
      </c>
      <c r="F41" s="22">
        <v>244143262</v>
      </c>
      <c r="G41" s="22">
        <v>0</v>
      </c>
      <c r="H41" s="22">
        <v>70550</v>
      </c>
      <c r="I41" s="22">
        <v>44290</v>
      </c>
      <c r="J41" s="22">
        <v>114840</v>
      </c>
      <c r="K41" s="22">
        <v>359353</v>
      </c>
      <c r="L41" s="22">
        <v>57328</v>
      </c>
      <c r="M41" s="22">
        <v>150369</v>
      </c>
      <c r="N41" s="22">
        <v>567050</v>
      </c>
      <c r="O41" s="22">
        <v>73693670</v>
      </c>
      <c r="P41" s="22">
        <v>73641</v>
      </c>
      <c r="Q41" s="22">
        <v>0</v>
      </c>
      <c r="R41" s="22">
        <v>73767311</v>
      </c>
      <c r="S41" s="22">
        <v>0</v>
      </c>
      <c r="T41" s="22">
        <v>0</v>
      </c>
      <c r="U41" s="22">
        <v>0</v>
      </c>
      <c r="V41" s="22">
        <v>0</v>
      </c>
      <c r="W41" s="22">
        <v>74449201</v>
      </c>
      <c r="X41" s="22">
        <v>158129590</v>
      </c>
      <c r="Y41" s="22">
        <v>-83680389</v>
      </c>
      <c r="Z41" s="23">
        <v>-52.918867999341558</v>
      </c>
      <c r="AA41" s="20">
        <v>244143262</v>
      </c>
    </row>
    <row r="42" spans="1:27" x14ac:dyDescent="0.25">
      <c r="A42" s="19" t="s">
        <v>68</v>
      </c>
      <c r="B42" s="15" t="s">
        <v>32</v>
      </c>
      <c r="C42" s="20">
        <v>500171995</v>
      </c>
      <c r="D42" s="20">
        <v>0</v>
      </c>
      <c r="E42" s="21">
        <v>221270301</v>
      </c>
      <c r="F42" s="22">
        <v>226870619</v>
      </c>
      <c r="G42" s="22">
        <v>3337013</v>
      </c>
      <c r="H42" s="22">
        <v>5000638</v>
      </c>
      <c r="I42" s="22">
        <v>27032480</v>
      </c>
      <c r="J42" s="22">
        <v>35370131</v>
      </c>
      <c r="K42" s="22">
        <v>13860173</v>
      </c>
      <c r="L42" s="22">
        <v>12162824</v>
      </c>
      <c r="M42" s="22">
        <v>141075907</v>
      </c>
      <c r="N42" s="22">
        <v>167098904</v>
      </c>
      <c r="O42" s="22">
        <v>25324399</v>
      </c>
      <c r="P42" s="22">
        <v>6948173</v>
      </c>
      <c r="Q42" s="22">
        <v>20536910</v>
      </c>
      <c r="R42" s="22">
        <v>52809482</v>
      </c>
      <c r="S42" s="22">
        <v>0</v>
      </c>
      <c r="T42" s="22">
        <v>0</v>
      </c>
      <c r="U42" s="22">
        <v>0</v>
      </c>
      <c r="V42" s="22">
        <v>0</v>
      </c>
      <c r="W42" s="22">
        <v>255278517</v>
      </c>
      <c r="X42" s="22">
        <v>166301194</v>
      </c>
      <c r="Y42" s="22">
        <v>88977323</v>
      </c>
      <c r="Z42" s="23">
        <v>53.50371868045638</v>
      </c>
      <c r="AA42" s="20">
        <v>226870619</v>
      </c>
    </row>
    <row r="43" spans="1:27" x14ac:dyDescent="0.25">
      <c r="A43" s="19" t="s">
        <v>69</v>
      </c>
      <c r="B43" s="15" t="s">
        <v>32</v>
      </c>
      <c r="C43" s="20">
        <v>19868902</v>
      </c>
      <c r="D43" s="20">
        <v>0</v>
      </c>
      <c r="E43" s="21">
        <v>28246113</v>
      </c>
      <c r="F43" s="22">
        <v>28246113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27996205</v>
      </c>
      <c r="N43" s="22">
        <v>27996205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27996205</v>
      </c>
      <c r="X43" s="22">
        <v>14148344</v>
      </c>
      <c r="Y43" s="22">
        <v>13847861</v>
      </c>
      <c r="Z43" s="23">
        <v>97.876196677151768</v>
      </c>
      <c r="AA43" s="20">
        <v>28246113</v>
      </c>
    </row>
    <row r="44" spans="1:27" x14ac:dyDescent="0.25">
      <c r="A44" s="19" t="s">
        <v>70</v>
      </c>
      <c r="B44" s="15" t="s">
        <v>32</v>
      </c>
      <c r="C44" s="20">
        <v>214349483</v>
      </c>
      <c r="D44" s="20">
        <v>0</v>
      </c>
      <c r="E44" s="21">
        <v>187191358</v>
      </c>
      <c r="F44" s="22">
        <v>371539482</v>
      </c>
      <c r="G44" s="22">
        <v>2656487</v>
      </c>
      <c r="H44" s="22">
        <v>14118335</v>
      </c>
      <c r="I44" s="22">
        <v>4859103</v>
      </c>
      <c r="J44" s="22">
        <v>21633925</v>
      </c>
      <c r="K44" s="22">
        <v>17632642</v>
      </c>
      <c r="L44" s="22">
        <v>8060742</v>
      </c>
      <c r="M44" s="22">
        <v>57998356</v>
      </c>
      <c r="N44" s="22">
        <v>83691740</v>
      </c>
      <c r="O44" s="22">
        <v>16053565</v>
      </c>
      <c r="P44" s="22">
        <v>16325429</v>
      </c>
      <c r="Q44" s="22">
        <v>52310254</v>
      </c>
      <c r="R44" s="22">
        <v>84689248</v>
      </c>
      <c r="S44" s="22">
        <v>0</v>
      </c>
      <c r="T44" s="22">
        <v>0</v>
      </c>
      <c r="U44" s="22">
        <v>0</v>
      </c>
      <c r="V44" s="22">
        <v>0</v>
      </c>
      <c r="W44" s="22">
        <v>190014913</v>
      </c>
      <c r="X44" s="22">
        <v>225927554</v>
      </c>
      <c r="Y44" s="22">
        <v>-35912641</v>
      </c>
      <c r="Z44" s="23">
        <v>-15.895644583484492</v>
      </c>
      <c r="AA44" s="20">
        <v>371539482</v>
      </c>
    </row>
    <row r="45" spans="1:27" x14ac:dyDescent="0.25">
      <c r="A45" s="19" t="s">
        <v>71</v>
      </c>
      <c r="B45" s="15" t="s">
        <v>32</v>
      </c>
      <c r="C45" s="20">
        <v>11410973</v>
      </c>
      <c r="D45" s="20">
        <v>0</v>
      </c>
      <c r="E45" s="21">
        <v>13000000</v>
      </c>
      <c r="F45" s="22">
        <v>11900000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3007948</v>
      </c>
      <c r="Q45" s="22">
        <v>3425631</v>
      </c>
      <c r="R45" s="22">
        <v>6433579</v>
      </c>
      <c r="S45" s="22">
        <v>0</v>
      </c>
      <c r="T45" s="22">
        <v>0</v>
      </c>
      <c r="U45" s="22">
        <v>0</v>
      </c>
      <c r="V45" s="22">
        <v>0</v>
      </c>
      <c r="W45" s="22">
        <v>6433579</v>
      </c>
      <c r="X45" s="22">
        <v>11480000</v>
      </c>
      <c r="Y45" s="22">
        <v>-5046421</v>
      </c>
      <c r="Z45" s="23">
        <v>-43.958371080139372</v>
      </c>
      <c r="AA45" s="20">
        <v>11900000</v>
      </c>
    </row>
    <row r="46" spans="1:27" x14ac:dyDescent="0.25">
      <c r="A46" s="19" t="s">
        <v>72</v>
      </c>
      <c r="B46" s="15" t="s">
        <v>32</v>
      </c>
      <c r="C46" s="20">
        <v>9587061</v>
      </c>
      <c r="D46" s="20">
        <v>0</v>
      </c>
      <c r="E46" s="21">
        <v>74720622</v>
      </c>
      <c r="F46" s="22">
        <v>65758325</v>
      </c>
      <c r="G46" s="22">
        <v>-662357</v>
      </c>
      <c r="H46" s="22">
        <v>-34830</v>
      </c>
      <c r="I46" s="22">
        <v>2815879</v>
      </c>
      <c r="J46" s="22">
        <v>2118692</v>
      </c>
      <c r="K46" s="22">
        <v>1632530</v>
      </c>
      <c r="L46" s="22">
        <v>173774</v>
      </c>
      <c r="M46" s="22">
        <v>876371</v>
      </c>
      <c r="N46" s="22">
        <v>2682675</v>
      </c>
      <c r="O46" s="22">
        <v>279093</v>
      </c>
      <c r="P46" s="22">
        <v>159456</v>
      </c>
      <c r="Q46" s="22">
        <v>183266</v>
      </c>
      <c r="R46" s="22">
        <v>621815</v>
      </c>
      <c r="S46" s="22">
        <v>0</v>
      </c>
      <c r="T46" s="22">
        <v>0</v>
      </c>
      <c r="U46" s="22">
        <v>0</v>
      </c>
      <c r="V46" s="22">
        <v>0</v>
      </c>
      <c r="W46" s="22">
        <v>5423182</v>
      </c>
      <c r="X46" s="22">
        <v>51366217</v>
      </c>
      <c r="Y46" s="22">
        <v>-45943035</v>
      </c>
      <c r="Z46" s="23">
        <v>-89.442123020272263</v>
      </c>
      <c r="AA46" s="20">
        <v>65758325</v>
      </c>
    </row>
    <row r="47" spans="1:27" x14ac:dyDescent="0.25">
      <c r="A47" s="19" t="s">
        <v>73</v>
      </c>
      <c r="B47" s="15" t="s">
        <v>32</v>
      </c>
      <c r="C47" s="20">
        <v>16950134</v>
      </c>
      <c r="D47" s="20">
        <v>0</v>
      </c>
      <c r="E47" s="21">
        <v>27992528</v>
      </c>
      <c r="F47" s="22">
        <v>27711028</v>
      </c>
      <c r="G47" s="22">
        <v>2485246</v>
      </c>
      <c r="H47" s="22">
        <v>1109851</v>
      </c>
      <c r="I47" s="22">
        <v>1263542</v>
      </c>
      <c r="J47" s="22">
        <v>4858639</v>
      </c>
      <c r="K47" s="22">
        <v>1862580</v>
      </c>
      <c r="L47" s="22">
        <v>1017482</v>
      </c>
      <c r="M47" s="22">
        <v>1306526</v>
      </c>
      <c r="N47" s="22">
        <v>4186588</v>
      </c>
      <c r="O47" s="22">
        <v>1579961</v>
      </c>
      <c r="P47" s="22">
        <v>1461681</v>
      </c>
      <c r="Q47" s="22">
        <v>1858119</v>
      </c>
      <c r="R47" s="22">
        <v>4899761</v>
      </c>
      <c r="S47" s="22">
        <v>0</v>
      </c>
      <c r="T47" s="22">
        <v>0</v>
      </c>
      <c r="U47" s="22">
        <v>0</v>
      </c>
      <c r="V47" s="22">
        <v>0</v>
      </c>
      <c r="W47" s="22">
        <v>13944988</v>
      </c>
      <c r="X47" s="22">
        <v>22724136</v>
      </c>
      <c r="Y47" s="22">
        <v>-8779148</v>
      </c>
      <c r="Z47" s="23">
        <v>-38.633583252626195</v>
      </c>
      <c r="AA47" s="20">
        <v>27711028</v>
      </c>
    </row>
    <row r="48" spans="1:27" x14ac:dyDescent="0.25">
      <c r="A48" s="19" t="s">
        <v>74</v>
      </c>
      <c r="B48" s="15" t="s">
        <v>32</v>
      </c>
      <c r="C48" s="20">
        <v>-3503578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1499073363</v>
      </c>
      <c r="D50" s="29">
        <f t="shared" ref="D50:Y50" si="1">SUM(D37:D49)</f>
        <v>0</v>
      </c>
      <c r="E50" s="30">
        <f t="shared" si="1"/>
        <v>1262753861</v>
      </c>
      <c r="F50" s="31">
        <f t="shared" si="1"/>
        <v>1449996883</v>
      </c>
      <c r="G50" s="31">
        <f t="shared" si="1"/>
        <v>33353145</v>
      </c>
      <c r="H50" s="31">
        <f t="shared" si="1"/>
        <v>62135116</v>
      </c>
      <c r="I50" s="31">
        <f t="shared" si="1"/>
        <v>69419092</v>
      </c>
      <c r="J50" s="31">
        <f t="shared" si="1"/>
        <v>164907353</v>
      </c>
      <c r="K50" s="31">
        <f t="shared" si="1"/>
        <v>69459281</v>
      </c>
      <c r="L50" s="31">
        <f t="shared" si="1"/>
        <v>55436706</v>
      </c>
      <c r="M50" s="31">
        <f t="shared" si="1"/>
        <v>270926677</v>
      </c>
      <c r="N50" s="31">
        <f t="shared" si="1"/>
        <v>395822664</v>
      </c>
      <c r="O50" s="31">
        <f t="shared" si="1"/>
        <v>163703183</v>
      </c>
      <c r="P50" s="31">
        <f t="shared" si="1"/>
        <v>69664375</v>
      </c>
      <c r="Q50" s="31">
        <f t="shared" si="1"/>
        <v>112314799</v>
      </c>
      <c r="R50" s="31">
        <f t="shared" si="1"/>
        <v>345682357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906412374</v>
      </c>
      <c r="X50" s="31">
        <f t="shared" si="1"/>
        <v>1006556229</v>
      </c>
      <c r="Y50" s="31">
        <f t="shared" si="1"/>
        <v>-100143855</v>
      </c>
      <c r="Z50" s="32">
        <f>+IF(X50&lt;&gt;0,+(Y50/X50)*100,0)</f>
        <v>-9.949156551292873</v>
      </c>
      <c r="AA50" s="29">
        <f>SUM(AA37:AA49)</f>
        <v>1449996883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-79600431</v>
      </c>
      <c r="D51" s="39">
        <f t="shared" si="2"/>
        <v>0</v>
      </c>
      <c r="E51" s="40">
        <f t="shared" si="2"/>
        <v>273571052</v>
      </c>
      <c r="F51" s="41">
        <f t="shared" si="2"/>
        <v>92784134</v>
      </c>
      <c r="G51" s="41">
        <f t="shared" si="2"/>
        <v>108282615</v>
      </c>
      <c r="H51" s="41">
        <f t="shared" si="2"/>
        <v>9978672</v>
      </c>
      <c r="I51" s="41">
        <f t="shared" si="2"/>
        <v>5280470</v>
      </c>
      <c r="J51" s="41">
        <f t="shared" si="2"/>
        <v>123541757</v>
      </c>
      <c r="K51" s="41">
        <f t="shared" si="2"/>
        <v>9340117</v>
      </c>
      <c r="L51" s="41">
        <f t="shared" si="2"/>
        <v>22528289</v>
      </c>
      <c r="M51" s="41">
        <f t="shared" si="2"/>
        <v>20665144</v>
      </c>
      <c r="N51" s="41">
        <f t="shared" si="2"/>
        <v>52533550</v>
      </c>
      <c r="O51" s="41">
        <f t="shared" si="2"/>
        <v>-87608400</v>
      </c>
      <c r="P51" s="41">
        <f t="shared" si="2"/>
        <v>4725144</v>
      </c>
      <c r="Q51" s="41">
        <f t="shared" si="2"/>
        <v>92227519</v>
      </c>
      <c r="R51" s="41">
        <f t="shared" si="2"/>
        <v>9344263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185419570</v>
      </c>
      <c r="X51" s="41">
        <f t="shared" si="2"/>
        <v>190294493</v>
      </c>
      <c r="Y51" s="41">
        <f t="shared" si="2"/>
        <v>-4874923</v>
      </c>
      <c r="Z51" s="42">
        <f>+IF(X51&lt;&gt;0,+(Y51/X51)*100,0)</f>
        <v>-2.5617782854073448</v>
      </c>
      <c r="AA51" s="39">
        <f>+AA35-AA50</f>
        <v>92784134</v>
      </c>
    </row>
    <row r="52" spans="1:27" x14ac:dyDescent="0.25">
      <c r="A52" s="43" t="s">
        <v>78</v>
      </c>
      <c r="B52" s="15" t="s">
        <v>32</v>
      </c>
      <c r="C52" s="20">
        <v>142863901</v>
      </c>
      <c r="D52" s="20">
        <v>0</v>
      </c>
      <c r="E52" s="21">
        <v>101936807</v>
      </c>
      <c r="F52" s="22">
        <v>153536552</v>
      </c>
      <c r="G52" s="22">
        <v>0</v>
      </c>
      <c r="H52" s="22">
        <v>6600889</v>
      </c>
      <c r="I52" s="22">
        <v>13358964</v>
      </c>
      <c r="J52" s="22">
        <v>19959853</v>
      </c>
      <c r="K52" s="22">
        <v>27698831</v>
      </c>
      <c r="L52" s="22">
        <v>26915605</v>
      </c>
      <c r="M52" s="22">
        <v>35664784</v>
      </c>
      <c r="N52" s="22">
        <v>90279220</v>
      </c>
      <c r="O52" s="22">
        <v>-645171</v>
      </c>
      <c r="P52" s="22">
        <v>6307153</v>
      </c>
      <c r="Q52" s="22">
        <v>10991284</v>
      </c>
      <c r="R52" s="22">
        <v>16653266</v>
      </c>
      <c r="S52" s="22">
        <v>0</v>
      </c>
      <c r="T52" s="22">
        <v>0</v>
      </c>
      <c r="U52" s="22">
        <v>0</v>
      </c>
      <c r="V52" s="22">
        <v>0</v>
      </c>
      <c r="W52" s="22">
        <v>126892339</v>
      </c>
      <c r="X52" s="22">
        <v>129002421</v>
      </c>
      <c r="Y52" s="22">
        <v>-2110082</v>
      </c>
      <c r="Z52" s="23">
        <v>-1.6356917828697182</v>
      </c>
      <c r="AA52" s="20">
        <v>153536552</v>
      </c>
    </row>
    <row r="53" spans="1:27" x14ac:dyDescent="0.25">
      <c r="A53" s="43" t="s">
        <v>79</v>
      </c>
      <c r="B53" s="15" t="s">
        <v>32</v>
      </c>
      <c r="C53" s="44">
        <v>16063048</v>
      </c>
      <c r="D53" s="44">
        <v>0</v>
      </c>
      <c r="E53" s="21">
        <v>30500000</v>
      </c>
      <c r="F53" s="22">
        <v>30500000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22875003</v>
      </c>
      <c r="Y53" s="45">
        <v>-22875003</v>
      </c>
      <c r="Z53" s="46">
        <v>-100</v>
      </c>
      <c r="AA53" s="44">
        <v>30500000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79326518</v>
      </c>
      <c r="D54" s="48">
        <f t="shared" si="3"/>
        <v>0</v>
      </c>
      <c r="E54" s="49">
        <f t="shared" si="3"/>
        <v>406007859</v>
      </c>
      <c r="F54" s="50">
        <f t="shared" si="3"/>
        <v>276820686</v>
      </c>
      <c r="G54" s="50">
        <f t="shared" si="3"/>
        <v>108282615</v>
      </c>
      <c r="H54" s="50">
        <f t="shared" si="3"/>
        <v>16579561</v>
      </c>
      <c r="I54" s="50">
        <f t="shared" si="3"/>
        <v>18639434</v>
      </c>
      <c r="J54" s="50">
        <f t="shared" si="3"/>
        <v>143501610</v>
      </c>
      <c r="K54" s="50">
        <f t="shared" si="3"/>
        <v>37038948</v>
      </c>
      <c r="L54" s="50">
        <f t="shared" si="3"/>
        <v>49443894</v>
      </c>
      <c r="M54" s="50">
        <f t="shared" si="3"/>
        <v>56329928</v>
      </c>
      <c r="N54" s="50">
        <f t="shared" si="3"/>
        <v>142812770</v>
      </c>
      <c r="O54" s="50">
        <f t="shared" si="3"/>
        <v>-88253571</v>
      </c>
      <c r="P54" s="50">
        <f t="shared" si="3"/>
        <v>11032297</v>
      </c>
      <c r="Q54" s="50">
        <f t="shared" si="3"/>
        <v>103218803</v>
      </c>
      <c r="R54" s="50">
        <f t="shared" si="3"/>
        <v>25997529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312311909</v>
      </c>
      <c r="X54" s="50">
        <f t="shared" si="3"/>
        <v>342171917</v>
      </c>
      <c r="Y54" s="50">
        <f t="shared" si="3"/>
        <v>-29860008</v>
      </c>
      <c r="Z54" s="51">
        <f>+IF(X54&lt;&gt;0,+(Y54/X54)*100,0)</f>
        <v>-8.7266097877927251</v>
      </c>
      <c r="AA54" s="48">
        <f>SUM(AA51:AA53)</f>
        <v>276820686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79326518</v>
      </c>
      <c r="D56" s="54">
        <f>+D54-D55</f>
        <v>0</v>
      </c>
      <c r="E56" s="55">
        <f t="shared" si="4"/>
        <v>406007859</v>
      </c>
      <c r="F56" s="56">
        <f t="shared" si="4"/>
        <v>276820686</v>
      </c>
      <c r="G56" s="56">
        <f t="shared" si="4"/>
        <v>108282615</v>
      </c>
      <c r="H56" s="56">
        <f t="shared" si="4"/>
        <v>16579561</v>
      </c>
      <c r="I56" s="56">
        <f t="shared" si="4"/>
        <v>18639434</v>
      </c>
      <c r="J56" s="56">
        <f t="shared" si="4"/>
        <v>143501610</v>
      </c>
      <c r="K56" s="56">
        <f t="shared" si="4"/>
        <v>37038948</v>
      </c>
      <c r="L56" s="56">
        <f t="shared" si="4"/>
        <v>49443894</v>
      </c>
      <c r="M56" s="56">
        <f t="shared" si="4"/>
        <v>56329928</v>
      </c>
      <c r="N56" s="56">
        <f t="shared" si="4"/>
        <v>142812770</v>
      </c>
      <c r="O56" s="56">
        <f t="shared" si="4"/>
        <v>-88253571</v>
      </c>
      <c r="P56" s="56">
        <f t="shared" si="4"/>
        <v>11032297</v>
      </c>
      <c r="Q56" s="56">
        <f t="shared" si="4"/>
        <v>103218803</v>
      </c>
      <c r="R56" s="56">
        <f t="shared" si="4"/>
        <v>25997529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312311909</v>
      </c>
      <c r="X56" s="56">
        <f t="shared" si="4"/>
        <v>342171917</v>
      </c>
      <c r="Y56" s="56">
        <f t="shared" si="4"/>
        <v>-29860008</v>
      </c>
      <c r="Z56" s="57">
        <f>+IF(X56&lt;&gt;0,+(Y56/X56)*100,0)</f>
        <v>-8.7266097877927251</v>
      </c>
      <c r="AA56" s="54">
        <f>+AA54-AA55</f>
        <v>276820686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79326518</v>
      </c>
      <c r="D59" s="48">
        <f>SUM(D56:D58)</f>
        <v>0</v>
      </c>
      <c r="E59" s="49">
        <f t="shared" si="5"/>
        <v>406007859</v>
      </c>
      <c r="F59" s="50">
        <f t="shared" si="5"/>
        <v>276820686</v>
      </c>
      <c r="G59" s="50">
        <f t="shared" si="5"/>
        <v>108282615</v>
      </c>
      <c r="H59" s="50">
        <f t="shared" si="5"/>
        <v>16579561</v>
      </c>
      <c r="I59" s="50">
        <f t="shared" si="5"/>
        <v>18639434</v>
      </c>
      <c r="J59" s="50">
        <f t="shared" si="5"/>
        <v>143501610</v>
      </c>
      <c r="K59" s="50">
        <f t="shared" si="5"/>
        <v>37038948</v>
      </c>
      <c r="L59" s="50">
        <f t="shared" si="5"/>
        <v>49443894</v>
      </c>
      <c r="M59" s="50">
        <f t="shared" si="5"/>
        <v>56329928</v>
      </c>
      <c r="N59" s="50">
        <f t="shared" si="5"/>
        <v>142812770</v>
      </c>
      <c r="O59" s="50">
        <f t="shared" si="5"/>
        <v>-88253571</v>
      </c>
      <c r="P59" s="50">
        <f t="shared" si="5"/>
        <v>11032297</v>
      </c>
      <c r="Q59" s="50">
        <f t="shared" si="5"/>
        <v>103218803</v>
      </c>
      <c r="R59" s="50">
        <f t="shared" si="5"/>
        <v>25997529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312311909</v>
      </c>
      <c r="X59" s="50">
        <f t="shared" si="5"/>
        <v>342171917</v>
      </c>
      <c r="Y59" s="50">
        <f t="shared" si="5"/>
        <v>-29860008</v>
      </c>
      <c r="Z59" s="51">
        <f>+IF(X59&lt;&gt;0,+(Y59/X59)*100,0)</f>
        <v>-8.7266097877927251</v>
      </c>
      <c r="AA59" s="48">
        <f>SUM(AA56:AA58)</f>
        <v>276820686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79326518</v>
      </c>
      <c r="D62" s="65">
        <f>SUM(D59:D61)</f>
        <v>0</v>
      </c>
      <c r="E62" s="66">
        <f t="shared" si="6"/>
        <v>406007859</v>
      </c>
      <c r="F62" s="67">
        <f t="shared" si="6"/>
        <v>276820686</v>
      </c>
      <c r="G62" s="67">
        <f t="shared" si="6"/>
        <v>108282615</v>
      </c>
      <c r="H62" s="67">
        <f t="shared" si="6"/>
        <v>16579561</v>
      </c>
      <c r="I62" s="67">
        <f t="shared" si="6"/>
        <v>18639434</v>
      </c>
      <c r="J62" s="67">
        <f t="shared" si="6"/>
        <v>143501610</v>
      </c>
      <c r="K62" s="67">
        <f t="shared" si="6"/>
        <v>37038948</v>
      </c>
      <c r="L62" s="67">
        <f t="shared" si="6"/>
        <v>49443894</v>
      </c>
      <c r="M62" s="67">
        <f t="shared" si="6"/>
        <v>56329928</v>
      </c>
      <c r="N62" s="67">
        <f t="shared" si="6"/>
        <v>142812770</v>
      </c>
      <c r="O62" s="67">
        <f t="shared" si="6"/>
        <v>-88253571</v>
      </c>
      <c r="P62" s="67">
        <f t="shared" si="6"/>
        <v>11032297</v>
      </c>
      <c r="Q62" s="67">
        <f t="shared" si="6"/>
        <v>103218803</v>
      </c>
      <c r="R62" s="67">
        <f t="shared" si="6"/>
        <v>25997529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312311909</v>
      </c>
      <c r="X62" s="67">
        <f t="shared" si="6"/>
        <v>342171917</v>
      </c>
      <c r="Y62" s="67">
        <f t="shared" si="6"/>
        <v>-29860008</v>
      </c>
      <c r="Z62" s="68">
        <f>+IF(X62&lt;&gt;0,+(Y62/X62)*100,0)</f>
        <v>-8.7266097877927251</v>
      </c>
      <c r="AA62" s="65">
        <f>SUM(AA59:AA61)</f>
        <v>276820686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DB4FC1-7F87-48FD-A9F8-23998B506E40}"/>
</file>

<file path=customXml/itemProps2.xml><?xml version="1.0" encoding="utf-8"?>
<ds:datastoreItem xmlns:ds="http://schemas.openxmlformats.org/officeDocument/2006/customXml" ds:itemID="{57323210-136D-459D-8917-2F6CAAF3A634}"/>
</file>

<file path=customXml/itemProps3.xml><?xml version="1.0" encoding="utf-8"?>
<ds:datastoreItem xmlns:ds="http://schemas.openxmlformats.org/officeDocument/2006/customXml" ds:itemID="{71382B59-D945-4E36-8C50-DD5F8824A6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2026-05-13T13:36:19Z</dcterms:created>
  <dcterms:modified xsi:type="dcterms:W3CDTF">2026-05-13T13:37:25Z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